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86" documentId="8_{D7B2C364-BAAD-48FD-922B-807EC0421F64}" xr6:coauthVersionLast="47" xr6:coauthVersionMax="47" xr10:uidLastSave="{5CA1080F-1FF2-4B7A-8A96-93F08FACC59D}"/>
  <bookViews>
    <workbookView xWindow="-195" yWindow="-195" windowWidth="29190" windowHeight="15870" tabRatio="853"/>
  </bookViews>
  <sheets>
    <sheet name="3.2.A" sheetId="55" r:id="rId1"/>
    <sheet name="EMDE" sheetId="56" r:id="rId2"/>
    <sheet name="AE" sheetId="57" r:id="rId3"/>
  </sheets>
  <externalReferences>
    <externalReference r:id="rId4"/>
  </externalReference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<sst xmlns="http://schemas.openxmlformats.org/spreadsheetml/2006/main" xmlns:r="http://schemas.openxmlformats.org/officeDocument/2006/relationships" xmlns:xdr="http://schemas.openxmlformats.org/drawingml/2006/spreadsheetDrawing" count="36" uniqueCount="11">
  <si>
    <t>year</t>
  </si>
  <si>
    <t>BBR</t>
  </si>
  <si>
    <t>DR</t>
  </si>
  <si>
    <t>ER</t>
  </si>
  <si>
    <t>RR</t>
  </si>
  <si>
    <t>EMDEs</t>
  </si>
  <si>
    <t>AEs</t>
  </si>
  <si>
    <t>Deficit</t>
  </si>
  <si>
    <t>Debt</t>
  </si>
  <si>
    <t>Expenditure</t>
  </si>
  <si>
    <t>Revenue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</si>
</sst>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 applyBorder="true"/>
    <xf numFmtId="1" fontId="0" fillId="0" borderId="0" xfId="0" applyNumberForma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345"/>
      <color rgb="FFFDB714"/>
      <color rgb="FFEB1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externalLinks/externalLink1.xml" Type="http://schemas.openxmlformats.org/officeDocument/2006/relationships/externalLink" Id="rId4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04253312114349"/>
          <c:y val="0.1305685183847432"/>
          <c:w val="0.86485202396715855"/>
          <c:h val="0.6554379830961496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'3.2.A'!$L$3</c:f>
              <c:strCache>
                <c:ptCount val="1"/>
                <c:pt idx="0">
                  <c:v>Deficit</c:v>
                </c:pt>
              </c:strCache>
            </c:strRef>
          </c:tx>
          <c:spPr>
            <a:solidFill>
              <a:srgbClr val="002345"/>
            </a:solidFill>
            <a:ln w="76200">
              <a:noFill/>
            </a:ln>
            <a:effectLst/>
          </c:spPr>
          <c:invertIfNegative val="0"/>
          <c:cat>
            <c:multiLvlStrRef>
              <c:f>'3.2.A'!$M$1:$R$2</c:f>
              <c:multiLvlStrCache>
                <c:ptCount val="6"/>
                <c:lvl>
                  <c:pt idx="0">
                    <c:v>2000</c:v>
                  </c:pt>
                  <c:pt idx="1">
                    <c:v>2012</c:v>
                  </c:pt>
                  <c:pt idx="2">
                    <c:v>2024</c:v>
                  </c:pt>
                  <c:pt idx="3">
                    <c:v>2000</c:v>
                  </c:pt>
                  <c:pt idx="4">
                    <c:v>2012</c:v>
                  </c:pt>
                  <c:pt idx="5">
                    <c:v>2024</c:v>
                  </c:pt>
                </c:lvl>
                <c:lvl>
                  <c:pt idx="0">
                    <c:v>EMDEs</c:v>
                  </c:pt>
                  <c:pt idx="3">
                    <c:v>AEs</c:v>
                  </c:pt>
                </c:lvl>
              </c:multiLvlStrCache>
            </c:multiLvlStrRef>
          </c:cat>
          <c:val>
            <c:numRef>
              <c:f>'3.2.A'!$M$3:$R$3</c:f>
              <c:numCache>
                <c:formatCode>0</c:formatCode>
                <c:ptCount val="6"/>
                <c:pt idx="0">
                  <c:v>22</c:v>
                </c:pt>
                <c:pt idx="1">
                  <c:v>38</c:v>
                </c:pt>
                <c:pt idx="2">
                  <c:v>66</c:v>
                </c:pt>
                <c:pt idx="3">
                  <c:v>23</c:v>
                </c:pt>
                <c:pt idx="4">
                  <c:v>33</c:v>
                </c:pt>
                <c:pt idx="5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0F-4A12-BE38-EB2E5C95251C}"/>
            </c:ext>
          </c:extLst>
        </c:ser>
        <c:ser>
          <c:idx val="1"/>
          <c:order val="1"/>
          <c:tx>
            <c:strRef>
              <c:f>'3.2.A'!$L$4</c:f>
              <c:strCache>
                <c:ptCount val="1"/>
                <c:pt idx="0">
                  <c:v>Debt</c:v>
                </c:pt>
              </c:strCache>
            </c:strRef>
          </c:tx>
          <c:spPr>
            <a:solidFill>
              <a:srgbClr val="EB1C2D"/>
            </a:solidFill>
            <a:ln w="76200">
              <a:noFill/>
            </a:ln>
            <a:effectLst/>
          </c:spPr>
          <c:invertIfNegative val="0"/>
          <c:cat>
            <c:multiLvlStrRef>
              <c:f>'3.2.A'!$M$1:$R$2</c:f>
              <c:multiLvlStrCache>
                <c:ptCount val="6"/>
                <c:lvl>
                  <c:pt idx="0">
                    <c:v>2000</c:v>
                  </c:pt>
                  <c:pt idx="1">
                    <c:v>2012</c:v>
                  </c:pt>
                  <c:pt idx="2">
                    <c:v>2024</c:v>
                  </c:pt>
                  <c:pt idx="3">
                    <c:v>2000</c:v>
                  </c:pt>
                  <c:pt idx="4">
                    <c:v>2012</c:v>
                  </c:pt>
                  <c:pt idx="5">
                    <c:v>2024</c:v>
                  </c:pt>
                </c:lvl>
                <c:lvl>
                  <c:pt idx="0">
                    <c:v>EMDEs</c:v>
                  </c:pt>
                  <c:pt idx="3">
                    <c:v>AEs</c:v>
                  </c:pt>
                </c:lvl>
              </c:multiLvlStrCache>
            </c:multiLvlStrRef>
          </c:cat>
          <c:val>
            <c:numRef>
              <c:f>'3.2.A'!$M$4:$R$4</c:f>
              <c:numCache>
                <c:formatCode>0</c:formatCode>
                <c:ptCount val="6"/>
                <c:pt idx="0">
                  <c:v>18</c:v>
                </c:pt>
                <c:pt idx="1">
                  <c:v>42</c:v>
                </c:pt>
                <c:pt idx="2">
                  <c:v>71</c:v>
                </c:pt>
                <c:pt idx="3">
                  <c:v>18</c:v>
                </c:pt>
                <c:pt idx="4">
                  <c:v>26</c:v>
                </c:pt>
                <c:pt idx="5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0F-4A12-BE38-EB2E5C95251C}"/>
            </c:ext>
          </c:extLst>
        </c:ser>
        <c:ser>
          <c:idx val="2"/>
          <c:order val="2"/>
          <c:tx>
            <c:strRef>
              <c:f>'3.2.A'!$L$5</c:f>
              <c:strCache>
                <c:ptCount val="1"/>
                <c:pt idx="0">
                  <c:v>Expenditure</c:v>
                </c:pt>
              </c:strCache>
            </c:strRef>
          </c:tx>
          <c:spPr>
            <a:solidFill>
              <a:srgbClr val="F78D28"/>
            </a:solidFill>
            <a:ln w="76200">
              <a:noFill/>
            </a:ln>
            <a:effectLst/>
          </c:spPr>
          <c:invertIfNegative val="0"/>
          <c:cat>
            <c:multiLvlStrRef>
              <c:f>'3.2.A'!$M$1:$R$2</c:f>
              <c:multiLvlStrCache>
                <c:ptCount val="6"/>
                <c:lvl>
                  <c:pt idx="0">
                    <c:v>2000</c:v>
                  </c:pt>
                  <c:pt idx="1">
                    <c:v>2012</c:v>
                  </c:pt>
                  <c:pt idx="2">
                    <c:v>2024</c:v>
                  </c:pt>
                  <c:pt idx="3">
                    <c:v>2000</c:v>
                  </c:pt>
                  <c:pt idx="4">
                    <c:v>2012</c:v>
                  </c:pt>
                  <c:pt idx="5">
                    <c:v>2024</c:v>
                  </c:pt>
                </c:lvl>
                <c:lvl>
                  <c:pt idx="0">
                    <c:v>EMDEs</c:v>
                  </c:pt>
                  <c:pt idx="3">
                    <c:v>AEs</c:v>
                  </c:pt>
                </c:lvl>
              </c:multiLvlStrCache>
            </c:multiLvlStrRef>
          </c:cat>
          <c:val>
            <c:numRef>
              <c:f>'3.2.A'!$M$5:$R$5</c:f>
              <c:numCache>
                <c:formatCode>0</c:formatCode>
                <c:ptCount val="6"/>
                <c:pt idx="0">
                  <c:v>4</c:v>
                </c:pt>
                <c:pt idx="1">
                  <c:v>10</c:v>
                </c:pt>
                <c:pt idx="2">
                  <c:v>32</c:v>
                </c:pt>
                <c:pt idx="3">
                  <c:v>9</c:v>
                </c:pt>
                <c:pt idx="4">
                  <c:v>30</c:v>
                </c:pt>
                <c:pt idx="5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0F-4A12-BE38-EB2E5C95251C}"/>
            </c:ext>
          </c:extLst>
        </c:ser>
        <c:ser>
          <c:idx val="3"/>
          <c:order val="3"/>
          <c:tx>
            <c:strRef>
              <c:f>'3.2.A'!$L$6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FDB714"/>
            </a:solidFill>
            <a:ln w="76200">
              <a:noFill/>
            </a:ln>
            <a:effectLst/>
          </c:spPr>
          <c:invertIfNegative val="0"/>
          <c:cat>
            <c:multiLvlStrRef>
              <c:f>'3.2.A'!$M$1:$R$2</c:f>
              <c:multiLvlStrCache>
                <c:ptCount val="6"/>
                <c:lvl>
                  <c:pt idx="0">
                    <c:v>2000</c:v>
                  </c:pt>
                  <c:pt idx="1">
                    <c:v>2012</c:v>
                  </c:pt>
                  <c:pt idx="2">
                    <c:v>2024</c:v>
                  </c:pt>
                  <c:pt idx="3">
                    <c:v>2000</c:v>
                  </c:pt>
                  <c:pt idx="4">
                    <c:v>2012</c:v>
                  </c:pt>
                  <c:pt idx="5">
                    <c:v>2024</c:v>
                  </c:pt>
                </c:lvl>
                <c:lvl>
                  <c:pt idx="0">
                    <c:v>EMDEs</c:v>
                  </c:pt>
                  <c:pt idx="3">
                    <c:v>AEs</c:v>
                  </c:pt>
                </c:lvl>
              </c:multiLvlStrCache>
            </c:multiLvlStrRef>
          </c:cat>
          <c:val>
            <c:numRef>
              <c:f>'3.2.A'!$M$6:$R$6</c:f>
              <c:numCache>
                <c:formatCode>0</c:formatCode>
                <c:ptCount val="6"/>
                <c:pt idx="0">
                  <c:v>9</c:v>
                </c:pt>
                <c:pt idx="1">
                  <c:v>11</c:v>
                </c:pt>
                <c:pt idx="2">
                  <c:v>17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0F-4A12-BE38-EB2E5C952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7757967"/>
        <c:axId val="1026688560"/>
      </c:barChart>
      <c:catAx>
        <c:axId val="667757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6688560"/>
        <c:crosses val="autoZero"/>
        <c:auto val="1"/>
        <c:lblAlgn val="ctr"/>
        <c:lblOffset val="100"/>
        <c:noMultiLvlLbl val="0"/>
      </c:catAx>
      <c:valAx>
        <c:axId val="102668856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757967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9464829396325452"/>
          <c:y val="1.4678899082568808E-2"/>
          <c:w val="0.59997320647419072"/>
          <c:h val="0.121368766404199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17</xdr:col>
      <xdr:colOff>6802</xdr:colOff>
      <xdr:row>10</xdr:row>
      <xdr:rowOff>9524</xdr:rowOff>
    </xdr:from>
    <xdr:to>
      <xdr:col>31</xdr:col>
      <xdr:colOff>578302</xdr:colOff>
      <xdr:row>46</xdr:row>
      <xdr:rowOff>9524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5F5D48E5-9479-82EB-72DA-D95B760C07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0.37426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96AC626-FDDF-942F-7E9A-4F8CD1DEDC98}"/>
            </a:ext>
          </a:extLst>
        </cdr:cNvPr>
        <cdr:cNvSpPr txBox="1"/>
      </cdr:nvSpPr>
      <cdr:spPr>
        <a:xfrm xmlns:a="http://schemas.openxmlformats.org/drawingml/2006/main">
          <a:off x="50450" y="50334"/>
          <a:ext cx="3371748" cy="1258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Number of rules</a:t>
          </a: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TargetMode="External" Target="../../Figures/Figure%202/Figure%202c-Fiscal%20rules%20in%20EMDEs.xlsx" Type="http://schemas.openxmlformats.org/officeDocument/2006/relationships/externalLinkPath" Id="rId3"/><Relationship TargetMode="External" Target="https://worldbankgroup-my.sharepoint.com/personal/bgootjes_worldbank_org/Documents/Documents/Fiscal%20rules/Fiscal%20Rules%20GEP%20Chapter/Figures/Figure%202/Figure%202c-Fiscal%20rules%20in%20EMDEs.xlsx" Type="http://schemas.openxmlformats.org/officeDocument/2006/relationships/externalLinkPath" Id="rId2"/><Relationship TargetMode="External" Target="/personal/bgootjes_worldbank_org/Documents/Documents/Fiscal%20rules/Fiscal%20Rules%20GEP%20Chapter/Figures/Figure%202/Figure%202c-Fiscal%20rules%20in%20EMDEs.xlsx" Type="http://schemas.openxmlformats.org/officeDocument/2006/relationships/externalLinkPath" Id="rId1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MDE"/>
      <sheetName val="AE"/>
      <sheetName val="Figure 2c"/>
      <sheetName val="Figure 3C"/>
      <sheetName val="Regions"/>
    </sheetNames>
    <sheetDataSet>
      <sheetData sheetId="0"/>
      <sheetData sheetId="1"/>
      <sheetData sheetId="2">
        <row r="1">
          <cell r="B1" t="str">
            <v>Deficit rules</v>
          </cell>
        </row>
        <row r="3">
          <cell r="A3">
            <v>1985</v>
          </cell>
        </row>
        <row r="4">
          <cell r="A4">
            <v>1986</v>
          </cell>
        </row>
        <row r="5">
          <cell r="A5">
            <v>1987</v>
          </cell>
        </row>
        <row r="6">
          <cell r="A6">
            <v>1988</v>
          </cell>
        </row>
        <row r="7">
          <cell r="A7">
            <v>1989</v>
          </cell>
        </row>
        <row r="8">
          <cell r="A8">
            <v>1990</v>
          </cell>
        </row>
        <row r="9">
          <cell r="A9">
            <v>1991</v>
          </cell>
        </row>
        <row r="10">
          <cell r="A10">
            <v>1992</v>
          </cell>
        </row>
        <row r="11">
          <cell r="A11">
            <v>1993</v>
          </cell>
        </row>
        <row r="12">
          <cell r="A12">
            <v>1994</v>
          </cell>
        </row>
        <row r="13">
          <cell r="A13">
            <v>1995</v>
          </cell>
        </row>
        <row r="14">
          <cell r="A14">
            <v>1996</v>
          </cell>
        </row>
        <row r="15">
          <cell r="A15">
            <v>1997</v>
          </cell>
        </row>
        <row r="16">
          <cell r="A16">
            <v>1998</v>
          </cell>
        </row>
        <row r="17">
          <cell r="A17">
            <v>1999</v>
          </cell>
        </row>
        <row r="18">
          <cell r="A18">
            <v>2000</v>
          </cell>
        </row>
        <row r="19">
          <cell r="A19">
            <v>2001</v>
          </cell>
        </row>
        <row r="20">
          <cell r="A20">
            <v>2002</v>
          </cell>
        </row>
        <row r="21">
          <cell r="A21">
            <v>2003</v>
          </cell>
        </row>
        <row r="22">
          <cell r="A22">
            <v>2004</v>
          </cell>
        </row>
        <row r="23">
          <cell r="A23">
            <v>2005</v>
          </cell>
        </row>
        <row r="24">
          <cell r="A24">
            <v>2006</v>
          </cell>
        </row>
        <row r="25">
          <cell r="A25">
            <v>2007</v>
          </cell>
        </row>
        <row r="26">
          <cell r="A26">
            <v>2008</v>
          </cell>
        </row>
        <row r="27">
          <cell r="A27">
            <v>2009</v>
          </cell>
        </row>
        <row r="28">
          <cell r="A28">
            <v>2010</v>
          </cell>
        </row>
        <row r="29">
          <cell r="A29">
            <v>2011</v>
          </cell>
        </row>
        <row r="30">
          <cell r="A30">
            <v>2012</v>
          </cell>
        </row>
        <row r="31">
          <cell r="A31">
            <v>2013</v>
          </cell>
        </row>
        <row r="32">
          <cell r="A32">
            <v>2014</v>
          </cell>
        </row>
        <row r="33">
          <cell r="A33">
            <v>2015</v>
          </cell>
        </row>
        <row r="34">
          <cell r="A34">
            <v>2016</v>
          </cell>
        </row>
        <row r="35">
          <cell r="A35">
            <v>2017</v>
          </cell>
        </row>
        <row r="36">
          <cell r="A36">
            <v>2018</v>
          </cell>
        </row>
        <row r="37">
          <cell r="A37">
            <v>2019</v>
          </cell>
        </row>
        <row r="38">
          <cell r="A38">
            <v>2020</v>
          </cell>
        </row>
        <row r="39">
          <cell r="A39">
            <v>2021</v>
          </cell>
        </row>
        <row r="40">
          <cell r="A40">
            <v>2022</v>
          </cell>
        </row>
        <row r="41">
          <cell r="A41">
            <v>2023</v>
          </cell>
        </row>
        <row r="42">
          <cell r="A42">
            <v>2024</v>
          </cell>
        </row>
      </sheetData>
      <sheetData sheetId="3">
        <row r="1">
          <cell r="E1" t="str">
            <v>Year</v>
          </cell>
        </row>
      </sheetData>
      <sheetData sheetId="4"/>
    </sheetDataSet>
  </externalBook>
</externalLink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DECPG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872B9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4BC8-FF41-4361-BDA0-C3E2ED621A8E}">
  <sheetPr codeName="Sheet8"/>
  <dimension ref="A1:R42"/>
  <sheetViews>
    <sheetView tabSelected="true" zoomScale="70" zoomScaleNormal="70" workbookViewId="0">
      <selection activeCell="V10" sqref="V10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B1" t="s">
        <v>5</v>
      </c>
      <c r="F1" t="s">
        <v>6</v>
      </c>
      <c r="M1" t="str">
        <f>B1</f>
        <v>EMDEs</v>
      </c>
      <c r="P1" t="str">
        <f>F1</f>
        <v>AEs</v>
      </c>
    </row>
    <row xmlns:x14ac="http://schemas.microsoft.com/office/spreadsheetml/2009/9/ac" r="2" x14ac:dyDescent="0.25">
      <c r="B2" t="s">
        <v>7</v>
      </c>
      <c r="C2" t="s">
        <v>8</v>
      </c>
      <c r="D2" t="s">
        <v>9</v>
      </c>
      <c r="E2" t="s">
        <v>10</v>
      </c>
      <c r="F2" t="str">
        <f>B2</f>
        <v>Deficit</v>
      </c>
      <c r="G2" t="str">
        <f t="shared" ref="G2:I2" si="0">C2</f>
        <v>Debt</v>
      </c>
      <c r="H2" t="str">
        <f t="shared" si="0"/>
        <v>Expenditure</v>
      </c>
      <c r="I2" t="str">
        <f t="shared" si="0"/>
        <v>Revenue</v>
      </c>
      <c r="M2">
        <f>A18</f>
        <v>2000</v>
      </c>
      <c r="N2">
        <f>A30</f>
        <v>2012</v>
      </c>
      <c r="O2">
        <f>A42</f>
        <v>2024</v>
      </c>
      <c r="P2">
        <f>M2</f>
        <v>2000</v>
      </c>
      <c r="Q2">
        <f t="shared" ref="Q2:R2" si="1">N2</f>
        <v>2012</v>
      </c>
      <c r="R2">
        <f t="shared" si="1"/>
        <v>2024</v>
      </c>
    </row>
    <row xmlns:x14ac="http://schemas.microsoft.com/office/spreadsheetml/2009/9/ac" r="3" x14ac:dyDescent="0.25">
      <c r="A3">
        <f>+'[1]Figure 2c'!A3</f>
        <v>1985</v>
      </c>
      <c r="B3" s="2">
        <f>EMDE!B2</f>
        <v>2</v>
      </c>
      <c r="C3" s="2">
        <f>EMDE!C2</f>
        <v>1</v>
      </c>
      <c r="D3" s="2">
        <f>EMDE!D2</f>
        <v>0</v>
      </c>
      <c r="E3" s="2">
        <f>EMDE!E2</f>
        <v>0</v>
      </c>
      <c r="F3" s="2">
        <f>AE!B2</f>
        <v>4</v>
      </c>
      <c r="G3" s="2">
        <f>AE!C2</f>
        <v>0</v>
      </c>
      <c r="H3" s="2">
        <f>AE!D2</f>
        <v>2</v>
      </c>
      <c r="I3" s="2">
        <f>AE!E2</f>
        <v>1</v>
      </c>
      <c r="L3" t="str">
        <f>B2</f>
        <v>Deficit</v>
      </c>
      <c r="M3" s="2">
        <f>B18</f>
        <v>22</v>
      </c>
      <c r="N3" s="2">
        <f>B30</f>
        <v>38</v>
      </c>
      <c r="O3" s="2">
        <f>B42</f>
        <v>66</v>
      </c>
      <c r="P3" s="2">
        <f>F18</f>
        <v>23</v>
      </c>
      <c r="Q3" s="2">
        <f>F30</f>
        <v>33</v>
      </c>
      <c r="R3" s="2">
        <f>F42</f>
        <v>34</v>
      </c>
    </row>
    <row xmlns:x14ac="http://schemas.microsoft.com/office/spreadsheetml/2009/9/ac" r="4" x14ac:dyDescent="0.25">
      <c r="A4">
        <f>+'[1]Figure 2c'!A4</f>
        <v>1986</v>
      </c>
      <c r="B4" s="2">
        <f>EMDE!B3</f>
        <v>2</v>
      </c>
      <c r="C4" s="2">
        <f>EMDE!C3</f>
        <v>1</v>
      </c>
      <c r="D4" s="2">
        <f>EMDE!D3</f>
        <v>0</v>
      </c>
      <c r="E4" s="2">
        <f>EMDE!E3</f>
        <v>0</v>
      </c>
      <c r="F4" s="2">
        <f>AE!B3</f>
        <v>5</v>
      </c>
      <c r="G4" s="2">
        <f>AE!C3</f>
        <v>0</v>
      </c>
      <c r="H4" s="2">
        <f>AE!D3</f>
        <v>2</v>
      </c>
      <c r="I4" s="2">
        <f>AE!E3</f>
        <v>1</v>
      </c>
      <c r="L4" t="str">
        <f>C2</f>
        <v>Debt</v>
      </c>
      <c r="M4" s="2">
        <f>C18</f>
        <v>18</v>
      </c>
      <c r="N4" s="2">
        <f>C30</f>
        <v>42</v>
      </c>
      <c r="O4" s="2">
        <f>C42</f>
        <v>71</v>
      </c>
      <c r="P4" s="2">
        <f>G18</f>
        <v>18</v>
      </c>
      <c r="Q4" s="2">
        <f>G30</f>
        <v>26</v>
      </c>
      <c r="R4" s="2">
        <f>G42</f>
        <v>27</v>
      </c>
    </row>
    <row xmlns:x14ac="http://schemas.microsoft.com/office/spreadsheetml/2009/9/ac" r="5" x14ac:dyDescent="0.25">
      <c r="A5">
        <f>+'[1]Figure 2c'!A5</f>
        <v>1987</v>
      </c>
      <c r="B5" s="2">
        <f>EMDE!B4</f>
        <v>2</v>
      </c>
      <c r="C5" s="2">
        <f>EMDE!C4</f>
        <v>1</v>
      </c>
      <c r="D5" s="2">
        <f>EMDE!D4</f>
        <v>0</v>
      </c>
      <c r="E5" s="2">
        <f>EMDE!E4</f>
        <v>0</v>
      </c>
      <c r="F5" s="2">
        <f>AE!B4</f>
        <v>5</v>
      </c>
      <c r="G5" s="2">
        <f>AE!C4</f>
        <v>0</v>
      </c>
      <c r="H5" s="2">
        <f>AE!D4</f>
        <v>2</v>
      </c>
      <c r="I5" s="2">
        <f>AE!E4</f>
        <v>1</v>
      </c>
      <c r="L5" t="str">
        <f>D2</f>
        <v>Expenditure</v>
      </c>
      <c r="M5" s="2">
        <f>D18</f>
        <v>4</v>
      </c>
      <c r="N5" s="2">
        <f>D30</f>
        <v>10</v>
      </c>
      <c r="O5" s="2">
        <f>D42</f>
        <v>32</v>
      </c>
      <c r="P5" s="2">
        <f>H18</f>
        <v>9</v>
      </c>
      <c r="Q5" s="2">
        <f>H30</f>
        <v>30</v>
      </c>
      <c r="R5" s="2">
        <f>H42</f>
        <v>28</v>
      </c>
    </row>
    <row xmlns:x14ac="http://schemas.microsoft.com/office/spreadsheetml/2009/9/ac" r="6" x14ac:dyDescent="0.25">
      <c r="A6">
        <f>+'[1]Figure 2c'!A6</f>
        <v>1988</v>
      </c>
      <c r="B6" s="2">
        <f>EMDE!B5</f>
        <v>3</v>
      </c>
      <c r="C6" s="2">
        <f>EMDE!C5</f>
        <v>1</v>
      </c>
      <c r="D6" s="2">
        <f>EMDE!D5</f>
        <v>0</v>
      </c>
      <c r="E6" s="2">
        <f>EMDE!E5</f>
        <v>0</v>
      </c>
      <c r="F6" s="2">
        <f>AE!B5</f>
        <v>5</v>
      </c>
      <c r="G6" s="2">
        <f>AE!C5</f>
        <v>0</v>
      </c>
      <c r="H6" s="2">
        <f>AE!D5</f>
        <v>2</v>
      </c>
      <c r="I6" s="2">
        <f>AE!E5</f>
        <v>1</v>
      </c>
      <c r="L6" t="str">
        <f>E2</f>
        <v>Revenue</v>
      </c>
      <c r="M6" s="2">
        <f>E18</f>
        <v>9</v>
      </c>
      <c r="N6" s="2">
        <f>E30</f>
        <v>11</v>
      </c>
      <c r="O6" s="2">
        <f>E42</f>
        <v>17</v>
      </c>
      <c r="P6" s="2">
        <f>I18</f>
        <v>2</v>
      </c>
      <c r="Q6" s="2">
        <f>I30</f>
        <v>3</v>
      </c>
      <c r="R6" s="2">
        <f>I42</f>
        <v>3</v>
      </c>
    </row>
    <row xmlns:x14ac="http://schemas.microsoft.com/office/spreadsheetml/2009/9/ac" r="7" x14ac:dyDescent="0.25">
      <c r="A7">
        <f>+'[1]Figure 2c'!A7</f>
        <v>1989</v>
      </c>
      <c r="B7" s="2">
        <f>EMDE!B6</f>
        <v>3</v>
      </c>
      <c r="C7" s="2">
        <f>EMDE!C6</f>
        <v>1</v>
      </c>
      <c r="D7" s="2">
        <f>EMDE!D6</f>
        <v>0</v>
      </c>
      <c r="E7" s="2">
        <f>EMDE!E6</f>
        <v>0</v>
      </c>
      <c r="F7" s="2">
        <f>AE!B6</f>
        <v>4</v>
      </c>
      <c r="G7" s="2">
        <f>AE!C6</f>
        <v>0</v>
      </c>
      <c r="H7" s="2">
        <f>AE!D6</f>
        <v>1</v>
      </c>
      <c r="I7" s="2">
        <f>AE!E6</f>
        <v>0</v>
      </c>
    </row>
    <row xmlns:x14ac="http://schemas.microsoft.com/office/spreadsheetml/2009/9/ac" r="8" x14ac:dyDescent="0.25">
      <c r="A8">
        <f>+'[1]Figure 2c'!A8</f>
        <v>1990</v>
      </c>
      <c r="B8" s="2">
        <f>EMDE!B7</f>
        <v>3</v>
      </c>
      <c r="C8" s="2">
        <f>EMDE!C7</f>
        <v>1</v>
      </c>
      <c r="D8" s="2">
        <f>EMDE!D7</f>
        <v>0</v>
      </c>
      <c r="E8" s="2">
        <f>EMDE!E7</f>
        <v>0</v>
      </c>
      <c r="F8" s="2">
        <f>AE!B7</f>
        <v>3</v>
      </c>
      <c r="G8" s="2">
        <f>AE!C7</f>
        <v>1</v>
      </c>
      <c r="H8" s="2">
        <f>AE!D7</f>
        <v>3</v>
      </c>
      <c r="I8" s="2">
        <f>AE!E7</f>
        <v>0</v>
      </c>
    </row>
    <row xmlns:x14ac="http://schemas.microsoft.com/office/spreadsheetml/2009/9/ac" r="9" x14ac:dyDescent="0.25">
      <c r="A9">
        <f>+'[1]Figure 2c'!A9</f>
        <v>1991</v>
      </c>
      <c r="B9" s="2">
        <f>EMDE!B8</f>
        <v>3</v>
      </c>
      <c r="C9" s="2">
        <f>EMDE!C8</f>
        <v>1</v>
      </c>
      <c r="D9" s="2">
        <f>EMDE!D8</f>
        <v>0</v>
      </c>
      <c r="E9" s="2">
        <f>EMDE!E8</f>
        <v>0</v>
      </c>
      <c r="F9" s="2">
        <f>AE!B8</f>
        <v>3</v>
      </c>
      <c r="G9" s="2">
        <f>AE!C8</f>
        <v>1</v>
      </c>
      <c r="H9" s="2">
        <f>AE!D8</f>
        <v>4</v>
      </c>
      <c r="I9" s="2">
        <f>AE!E8</f>
        <v>0</v>
      </c>
    </row>
    <row xmlns:x14ac="http://schemas.microsoft.com/office/spreadsheetml/2009/9/ac" r="10" x14ac:dyDescent="0.25">
      <c r="A10">
        <f>+'[1]Figure 2c'!A10</f>
        <v>1992</v>
      </c>
      <c r="B10" s="2">
        <f>EMDE!B9</f>
        <v>3</v>
      </c>
      <c r="C10" s="2">
        <f>EMDE!C9</f>
        <v>1</v>
      </c>
      <c r="D10" s="2">
        <f>EMDE!D9</f>
        <v>0</v>
      </c>
      <c r="E10" s="2">
        <f>EMDE!E9</f>
        <v>0</v>
      </c>
      <c r="F10" s="2">
        <f>AE!B9</f>
        <v>15</v>
      </c>
      <c r="G10" s="2">
        <f>AE!C9</f>
        <v>12</v>
      </c>
      <c r="H10" s="2">
        <f>AE!D9</f>
        <v>4</v>
      </c>
      <c r="I10" s="2">
        <f>AE!E9</f>
        <v>1</v>
      </c>
    </row>
    <row xmlns:x14ac="http://schemas.microsoft.com/office/spreadsheetml/2009/9/ac" r="11" x14ac:dyDescent="0.25">
      <c r="A11">
        <f>+'[1]Figure 2c'!A11</f>
        <v>1993</v>
      </c>
      <c r="B11" s="2">
        <f>EMDE!B10</f>
        <v>3</v>
      </c>
      <c r="C11" s="2">
        <f>EMDE!C10</f>
        <v>1</v>
      </c>
      <c r="D11" s="2">
        <f>EMDE!D10</f>
        <v>0</v>
      </c>
      <c r="E11" s="2">
        <f>EMDE!E10</f>
        <v>0</v>
      </c>
      <c r="F11" s="2">
        <f>AE!B10</f>
        <v>16</v>
      </c>
      <c r="G11" s="2">
        <f>AE!C10</f>
        <v>12</v>
      </c>
      <c r="H11" s="2">
        <f>AE!D10</f>
        <v>5</v>
      </c>
      <c r="I11" s="2">
        <f>AE!E10</f>
        <v>1</v>
      </c>
    </row>
    <row xmlns:x14ac="http://schemas.microsoft.com/office/spreadsheetml/2009/9/ac" r="12" x14ac:dyDescent="0.25">
      <c r="A12">
        <f>+'[1]Figure 2c'!A12</f>
        <v>1994</v>
      </c>
      <c r="B12" s="2">
        <f>EMDE!B11</f>
        <v>3</v>
      </c>
      <c r="C12" s="2">
        <f>EMDE!C11</f>
        <v>1</v>
      </c>
      <c r="D12" s="2">
        <f>EMDE!D11</f>
        <v>0</v>
      </c>
      <c r="E12" s="2">
        <f>EMDE!E11</f>
        <v>0</v>
      </c>
      <c r="F12" s="2">
        <f>AE!B11</f>
        <v>17</v>
      </c>
      <c r="G12" s="2">
        <f>AE!C11</f>
        <v>12</v>
      </c>
      <c r="H12" s="2">
        <f>AE!D11</f>
        <v>7</v>
      </c>
      <c r="I12" s="2">
        <f>AE!E11</f>
        <v>2</v>
      </c>
    </row>
    <row xmlns:x14ac="http://schemas.microsoft.com/office/spreadsheetml/2009/9/ac" r="13" x14ac:dyDescent="0.25">
      <c r="A13">
        <f>+'[1]Figure 2c'!A13</f>
        <v>1995</v>
      </c>
      <c r="B13" s="2">
        <f>EMDE!B12</f>
        <v>3</v>
      </c>
      <c r="C13" s="2">
        <f>EMDE!C12</f>
        <v>1</v>
      </c>
      <c r="D13" s="2">
        <f>EMDE!D12</f>
        <v>0</v>
      </c>
      <c r="E13" s="2">
        <f>EMDE!E12</f>
        <v>0</v>
      </c>
      <c r="F13" s="2">
        <f>AE!B12</f>
        <v>20</v>
      </c>
      <c r="G13" s="2">
        <f>AE!C12</f>
        <v>15</v>
      </c>
      <c r="H13" s="2">
        <f>AE!D12</f>
        <v>7</v>
      </c>
      <c r="I13" s="2">
        <f>AE!E12</f>
        <v>2</v>
      </c>
    </row>
    <row xmlns:x14ac="http://schemas.microsoft.com/office/spreadsheetml/2009/9/ac" r="14" x14ac:dyDescent="0.25">
      <c r="A14">
        <f>+'[1]Figure 2c'!A14</f>
        <v>1996</v>
      </c>
      <c r="B14" s="2">
        <f>EMDE!B13</f>
        <v>3</v>
      </c>
      <c r="C14" s="2">
        <f>EMDE!C13</f>
        <v>1</v>
      </c>
      <c r="D14" s="2">
        <f>EMDE!D13</f>
        <v>0</v>
      </c>
      <c r="E14" s="2">
        <f>EMDE!E13</f>
        <v>0</v>
      </c>
      <c r="F14" s="2">
        <f>AE!B13</f>
        <v>20</v>
      </c>
      <c r="G14" s="2">
        <f>AE!C13</f>
        <v>15</v>
      </c>
      <c r="H14" s="2">
        <f>AE!D13</f>
        <v>7</v>
      </c>
      <c r="I14" s="2">
        <f>AE!E13</f>
        <v>2</v>
      </c>
    </row>
    <row xmlns:x14ac="http://schemas.microsoft.com/office/spreadsheetml/2009/9/ac" r="15" x14ac:dyDescent="0.25">
      <c r="A15">
        <f>+'[1]Figure 2c'!A15</f>
        <v>1997</v>
      </c>
      <c r="B15" s="2">
        <f>EMDE!B14</f>
        <v>4</v>
      </c>
      <c r="C15" s="2">
        <f>EMDE!C14</f>
        <v>3</v>
      </c>
      <c r="D15" s="2">
        <f>EMDE!D14</f>
        <v>0</v>
      </c>
      <c r="E15" s="2">
        <f>EMDE!E14</f>
        <v>1</v>
      </c>
      <c r="F15" s="2">
        <f>AE!B14</f>
        <v>21</v>
      </c>
      <c r="G15" s="2">
        <f>AE!C14</f>
        <v>15</v>
      </c>
      <c r="H15" s="2">
        <f>AE!D14</f>
        <v>8</v>
      </c>
      <c r="I15" s="2">
        <f>AE!E14</f>
        <v>2</v>
      </c>
    </row>
    <row xmlns:x14ac="http://schemas.microsoft.com/office/spreadsheetml/2009/9/ac" r="16" x14ac:dyDescent="0.25">
      <c r="A16">
        <f>+'[1]Figure 2c'!A16</f>
        <v>1998</v>
      </c>
      <c r="B16" s="2">
        <f>EMDE!B15</f>
        <v>12</v>
      </c>
      <c r="C16" s="2">
        <f>EMDE!C15</f>
        <v>10</v>
      </c>
      <c r="D16" s="2">
        <f>EMDE!D15</f>
        <v>0</v>
      </c>
      <c r="E16" s="2">
        <f>EMDE!E15</f>
        <v>1</v>
      </c>
      <c r="F16" s="2">
        <f>AE!B15</f>
        <v>23</v>
      </c>
      <c r="G16" s="2">
        <f>AE!C15</f>
        <v>17</v>
      </c>
      <c r="H16" s="2">
        <f>AE!D15</f>
        <v>10</v>
      </c>
      <c r="I16" s="2">
        <f>AE!E15</f>
        <v>3</v>
      </c>
    </row>
    <row xmlns:x14ac="http://schemas.microsoft.com/office/spreadsheetml/2009/9/ac" r="17" x14ac:dyDescent="0.25">
      <c r="A17">
        <f>+'[1]Figure 2c'!A17</f>
        <v>1999</v>
      </c>
      <c r="B17" s="2">
        <f>EMDE!B16</f>
        <v>12</v>
      </c>
      <c r="C17" s="2">
        <f>EMDE!C16</f>
        <v>10</v>
      </c>
      <c r="D17" s="2">
        <f>EMDE!D16</f>
        <v>0</v>
      </c>
      <c r="E17" s="2">
        <f>EMDE!E16</f>
        <v>1</v>
      </c>
      <c r="F17" s="2">
        <f>AE!B16</f>
        <v>23</v>
      </c>
      <c r="G17" s="2">
        <f>AE!C16</f>
        <v>17</v>
      </c>
      <c r="H17" s="2">
        <f>AE!D16</f>
        <v>9</v>
      </c>
      <c r="I17" s="2">
        <f>AE!E16</f>
        <v>3</v>
      </c>
    </row>
    <row xmlns:x14ac="http://schemas.microsoft.com/office/spreadsheetml/2009/9/ac" r="18" x14ac:dyDescent="0.25">
      <c r="A18">
        <f>+'[1]Figure 2c'!A18</f>
        <v>2000</v>
      </c>
      <c r="B18" s="2">
        <f>EMDE!B17</f>
        <v>22</v>
      </c>
      <c r="C18" s="2">
        <f>EMDE!C17</f>
        <v>18</v>
      </c>
      <c r="D18" s="2">
        <f>EMDE!D17</f>
        <v>4</v>
      </c>
      <c r="E18" s="2">
        <f>EMDE!E17</f>
        <v>9</v>
      </c>
      <c r="F18" s="2">
        <f>AE!B17</f>
        <v>23</v>
      </c>
      <c r="G18" s="2">
        <f>AE!C17</f>
        <v>18</v>
      </c>
      <c r="H18" s="2">
        <f>AE!D17</f>
        <v>9</v>
      </c>
      <c r="I18" s="2">
        <f>AE!E17</f>
        <v>2</v>
      </c>
    </row>
    <row xmlns:x14ac="http://schemas.microsoft.com/office/spreadsheetml/2009/9/ac" r="19" x14ac:dyDescent="0.25">
      <c r="A19">
        <f>+'[1]Figure 2c'!A19</f>
        <v>2001</v>
      </c>
      <c r="B19" s="2">
        <f>EMDE!B18</f>
        <v>24</v>
      </c>
      <c r="C19" s="2">
        <f>EMDE!C18</f>
        <v>19</v>
      </c>
      <c r="D19" s="2">
        <f>EMDE!D18</f>
        <v>4</v>
      </c>
      <c r="E19" s="2">
        <f>EMDE!E18</f>
        <v>9</v>
      </c>
      <c r="F19" s="2">
        <f>AE!B18</f>
        <v>24</v>
      </c>
      <c r="G19" s="2">
        <f>AE!C18</f>
        <v>18</v>
      </c>
      <c r="H19" s="2">
        <f>AE!D18</f>
        <v>9</v>
      </c>
      <c r="I19" s="2">
        <f>AE!E18</f>
        <v>3</v>
      </c>
    </row>
    <row xmlns:x14ac="http://schemas.microsoft.com/office/spreadsheetml/2009/9/ac" r="20" x14ac:dyDescent="0.25">
      <c r="A20">
        <f>+'[1]Figure 2c'!A20</f>
        <v>2002</v>
      </c>
      <c r="B20" s="2">
        <f>EMDE!B19</f>
        <v>31</v>
      </c>
      <c r="C20" s="2">
        <f>EMDE!C19</f>
        <v>26</v>
      </c>
      <c r="D20" s="2">
        <f>EMDE!D19</f>
        <v>4</v>
      </c>
      <c r="E20" s="2">
        <f>EMDE!E19</f>
        <v>9</v>
      </c>
      <c r="F20" s="2">
        <f>AE!B19</f>
        <v>24</v>
      </c>
      <c r="G20" s="2">
        <f>AE!C19</f>
        <v>18</v>
      </c>
      <c r="H20" s="2">
        <f>AE!D19</f>
        <v>9</v>
      </c>
      <c r="I20" s="2">
        <f>AE!E19</f>
        <v>3</v>
      </c>
    </row>
    <row xmlns:x14ac="http://schemas.microsoft.com/office/spreadsheetml/2009/9/ac" r="21" x14ac:dyDescent="0.25">
      <c r="A21">
        <f>+'[1]Figure 2c'!A21</f>
        <v>2003</v>
      </c>
      <c r="B21" s="2">
        <f>EMDE!B20</f>
        <v>34</v>
      </c>
      <c r="C21" s="2">
        <f>EMDE!C20</f>
        <v>28</v>
      </c>
      <c r="D21" s="2">
        <f>EMDE!D20</f>
        <v>5</v>
      </c>
      <c r="E21" s="2">
        <f>EMDE!E20</f>
        <v>9</v>
      </c>
      <c r="F21" s="2">
        <f>AE!B20</f>
        <v>25</v>
      </c>
      <c r="G21" s="2">
        <f>AE!C20</f>
        <v>19</v>
      </c>
      <c r="H21" s="2">
        <f>AE!D20</f>
        <v>9</v>
      </c>
      <c r="I21" s="2">
        <f>AE!E20</f>
        <v>3</v>
      </c>
    </row>
    <row xmlns:x14ac="http://schemas.microsoft.com/office/spreadsheetml/2009/9/ac" r="22" x14ac:dyDescent="0.25">
      <c r="A22">
        <f>+'[1]Figure 2c'!A22</f>
        <v>2004</v>
      </c>
      <c r="B22" s="2">
        <f>EMDE!B21</f>
        <v>37</v>
      </c>
      <c r="C22" s="2">
        <f>EMDE!C21</f>
        <v>30</v>
      </c>
      <c r="D22" s="2">
        <f>EMDE!D21</f>
        <v>5</v>
      </c>
      <c r="E22" s="2">
        <f>EMDE!E21</f>
        <v>9</v>
      </c>
      <c r="F22" s="2">
        <f>AE!B21</f>
        <v>32</v>
      </c>
      <c r="G22" s="2">
        <f>AE!C21</f>
        <v>26</v>
      </c>
      <c r="H22" s="2">
        <f>AE!D21</f>
        <v>10</v>
      </c>
      <c r="I22" s="2">
        <f>AE!E21</f>
        <v>3</v>
      </c>
    </row>
    <row xmlns:x14ac="http://schemas.microsoft.com/office/spreadsheetml/2009/9/ac" r="23" x14ac:dyDescent="0.25">
      <c r="A23">
        <f>+'[1]Figure 2c'!A23</f>
        <v>2005</v>
      </c>
      <c r="B23" s="2">
        <f>EMDE!B22</f>
        <v>38</v>
      </c>
      <c r="C23" s="2">
        <f>EMDE!C22</f>
        <v>33</v>
      </c>
      <c r="D23" s="2">
        <f>EMDE!D22</f>
        <v>5</v>
      </c>
      <c r="E23" s="2">
        <f>EMDE!E22</f>
        <v>10</v>
      </c>
      <c r="F23" s="2">
        <f>AE!B22</f>
        <v>32</v>
      </c>
      <c r="G23" s="2">
        <f>AE!C22</f>
        <v>26</v>
      </c>
      <c r="H23" s="2">
        <f>AE!D22</f>
        <v>11</v>
      </c>
      <c r="I23" s="2">
        <f>AE!E22</f>
        <v>3</v>
      </c>
    </row>
    <row xmlns:x14ac="http://schemas.microsoft.com/office/spreadsheetml/2009/9/ac" r="24" x14ac:dyDescent="0.25">
      <c r="A24">
        <f>+'[1]Figure 2c'!A24</f>
        <v>2006</v>
      </c>
      <c r="B24" s="2">
        <f>EMDE!B23</f>
        <v>34</v>
      </c>
      <c r="C24" s="2">
        <f>EMDE!C23</f>
        <v>34</v>
      </c>
      <c r="D24" s="2">
        <f>EMDE!D23</f>
        <v>6</v>
      </c>
      <c r="E24" s="2">
        <f>EMDE!E23</f>
        <v>10</v>
      </c>
      <c r="F24" s="2">
        <f>AE!B23</f>
        <v>32</v>
      </c>
      <c r="G24" s="2">
        <f>AE!C23</f>
        <v>25</v>
      </c>
      <c r="H24" s="2">
        <f>AE!D23</f>
        <v>12</v>
      </c>
      <c r="I24" s="2">
        <f>AE!E23</f>
        <v>4</v>
      </c>
    </row>
    <row xmlns:x14ac="http://schemas.microsoft.com/office/spreadsheetml/2009/9/ac" r="25" x14ac:dyDescent="0.25">
      <c r="A25">
        <f>+'[1]Figure 2c'!A25</f>
        <v>2007</v>
      </c>
      <c r="B25" s="2">
        <f>EMDE!B24</f>
        <v>36</v>
      </c>
      <c r="C25" s="2">
        <f>EMDE!C24</f>
        <v>35</v>
      </c>
      <c r="D25" s="2">
        <f>EMDE!D24</f>
        <v>6</v>
      </c>
      <c r="E25" s="2">
        <f>EMDE!E24</f>
        <v>10</v>
      </c>
      <c r="F25" s="2">
        <f>AE!B24</f>
        <v>32</v>
      </c>
      <c r="G25" s="2">
        <f>AE!C24</f>
        <v>25</v>
      </c>
      <c r="H25" s="2">
        <f>AE!D24</f>
        <v>12</v>
      </c>
      <c r="I25" s="2">
        <f>AE!E24</f>
        <v>4</v>
      </c>
    </row>
    <row xmlns:x14ac="http://schemas.microsoft.com/office/spreadsheetml/2009/9/ac" r="26" x14ac:dyDescent="0.25">
      <c r="A26">
        <f>+'[1]Figure 2c'!A26</f>
        <v>2008</v>
      </c>
      <c r="B26" s="2">
        <f>EMDE!B25</f>
        <v>36</v>
      </c>
      <c r="C26" s="2">
        <f>EMDE!C25</f>
        <v>37</v>
      </c>
      <c r="D26" s="2">
        <f>EMDE!D25</f>
        <v>6</v>
      </c>
      <c r="E26" s="2">
        <f>EMDE!E25</f>
        <v>10</v>
      </c>
      <c r="F26" s="2">
        <f>AE!B25</f>
        <v>32</v>
      </c>
      <c r="G26" s="2">
        <f>AE!C25</f>
        <v>25</v>
      </c>
      <c r="H26" s="2">
        <f>AE!D25</f>
        <v>13</v>
      </c>
      <c r="I26" s="2">
        <f>AE!E25</f>
        <v>4</v>
      </c>
    </row>
    <row xmlns:x14ac="http://schemas.microsoft.com/office/spreadsheetml/2009/9/ac" r="27" x14ac:dyDescent="0.25">
      <c r="A27">
        <f>+'[1]Figure 2c'!A27</f>
        <v>2009</v>
      </c>
      <c r="B27" s="2">
        <f>EMDE!B26</f>
        <v>35</v>
      </c>
      <c r="C27" s="2">
        <f>EMDE!C26</f>
        <v>38</v>
      </c>
      <c r="D27" s="2">
        <f>EMDE!D26</f>
        <v>5</v>
      </c>
      <c r="E27" s="2">
        <f>EMDE!E26</f>
        <v>10</v>
      </c>
      <c r="F27" s="2">
        <f>AE!B26</f>
        <v>32</v>
      </c>
      <c r="G27" s="2">
        <f>AE!C26</f>
        <v>26</v>
      </c>
      <c r="H27" s="2">
        <f>AE!D26</f>
        <v>12</v>
      </c>
      <c r="I27" s="2">
        <f>AE!E26</f>
        <v>4</v>
      </c>
    </row>
    <row xmlns:x14ac="http://schemas.microsoft.com/office/spreadsheetml/2009/9/ac" r="28" x14ac:dyDescent="0.25">
      <c r="A28">
        <f>+'[1]Figure 2c'!A28</f>
        <v>2010</v>
      </c>
      <c r="B28" s="2">
        <f>EMDE!B27</f>
        <v>35</v>
      </c>
      <c r="C28" s="2">
        <f>EMDE!C27</f>
        <v>39</v>
      </c>
      <c r="D28" s="2">
        <f>EMDE!D27</f>
        <v>9</v>
      </c>
      <c r="E28" s="2">
        <f>EMDE!E27</f>
        <v>11</v>
      </c>
      <c r="F28" s="2">
        <f>AE!B27</f>
        <v>32</v>
      </c>
      <c r="G28" s="2">
        <f>AE!C27</f>
        <v>26</v>
      </c>
      <c r="H28" s="2">
        <f>AE!D27</f>
        <v>12</v>
      </c>
      <c r="I28" s="2">
        <f>AE!E27</f>
        <v>4</v>
      </c>
    </row>
    <row xmlns:x14ac="http://schemas.microsoft.com/office/spreadsheetml/2009/9/ac" r="29" x14ac:dyDescent="0.25">
      <c r="A29">
        <f>+'[1]Figure 2c'!A29</f>
        <v>2011</v>
      </c>
      <c r="B29" s="2">
        <f>EMDE!B28</f>
        <v>38</v>
      </c>
      <c r="C29" s="2">
        <f>EMDE!C28</f>
        <v>41</v>
      </c>
      <c r="D29" s="2">
        <f>EMDE!D28</f>
        <v>10</v>
      </c>
      <c r="E29" s="2">
        <f>EMDE!E28</f>
        <v>11</v>
      </c>
      <c r="F29" s="2">
        <f>AE!B28</f>
        <v>32</v>
      </c>
      <c r="G29" s="2">
        <f>AE!C28</f>
        <v>26</v>
      </c>
      <c r="H29" s="2">
        <f>AE!D28</f>
        <v>15</v>
      </c>
      <c r="I29" s="2">
        <f>AE!E28</f>
        <v>4</v>
      </c>
    </row>
    <row xmlns:x14ac="http://schemas.microsoft.com/office/spreadsheetml/2009/9/ac" r="30" x14ac:dyDescent="0.25">
      <c r="A30">
        <f>+'[1]Figure 2c'!A30</f>
        <v>2012</v>
      </c>
      <c r="B30" s="2">
        <f>EMDE!B29</f>
        <v>38</v>
      </c>
      <c r="C30" s="2">
        <f>EMDE!C29</f>
        <v>42</v>
      </c>
      <c r="D30" s="2">
        <f>EMDE!D29</f>
        <v>10</v>
      </c>
      <c r="E30" s="2">
        <f>EMDE!E29</f>
        <v>11</v>
      </c>
      <c r="F30" s="2">
        <f>AE!B29</f>
        <v>33</v>
      </c>
      <c r="G30" s="2">
        <f>AE!C29</f>
        <v>26</v>
      </c>
      <c r="H30" s="2">
        <f>AE!D29</f>
        <v>30</v>
      </c>
      <c r="I30" s="2">
        <f>AE!E29</f>
        <v>3</v>
      </c>
    </row>
    <row xmlns:x14ac="http://schemas.microsoft.com/office/spreadsheetml/2009/9/ac" r="31" x14ac:dyDescent="0.25">
      <c r="A31">
        <f>+'[1]Figure 2c'!A31</f>
        <v>2013</v>
      </c>
      <c r="B31" s="2">
        <f>EMDE!B30</f>
        <v>50</v>
      </c>
      <c r="C31" s="2">
        <f>EMDE!C30</f>
        <v>49</v>
      </c>
      <c r="D31" s="2">
        <f>EMDE!D30</f>
        <v>13</v>
      </c>
      <c r="E31" s="2">
        <f>EMDE!E30</f>
        <v>11</v>
      </c>
      <c r="F31" s="2">
        <f>AE!B30</f>
        <v>33</v>
      </c>
      <c r="G31" s="2">
        <f>AE!C30</f>
        <v>26</v>
      </c>
      <c r="H31" s="2">
        <f>AE!D30</f>
        <v>29</v>
      </c>
      <c r="I31" s="2">
        <f>AE!E30</f>
        <v>3</v>
      </c>
    </row>
    <row xmlns:x14ac="http://schemas.microsoft.com/office/spreadsheetml/2009/9/ac" r="32" x14ac:dyDescent="0.25">
      <c r="A32">
        <f>+'[1]Figure 2c'!A32</f>
        <v>2014</v>
      </c>
      <c r="B32" s="2">
        <f>EMDE!B31</f>
        <v>52</v>
      </c>
      <c r="C32" s="2">
        <f>EMDE!C31</f>
        <v>52</v>
      </c>
      <c r="D32" s="2">
        <f>EMDE!D31</f>
        <v>15</v>
      </c>
      <c r="E32" s="2">
        <f>EMDE!E31</f>
        <v>11</v>
      </c>
      <c r="F32" s="2">
        <f>AE!B31</f>
        <v>33</v>
      </c>
      <c r="G32" s="2">
        <f>AE!C31</f>
        <v>26</v>
      </c>
      <c r="H32" s="2">
        <f>AE!D31</f>
        <v>29</v>
      </c>
      <c r="I32" s="2">
        <f>AE!E31</f>
        <v>3</v>
      </c>
    </row>
    <row xmlns:x14ac="http://schemas.microsoft.com/office/spreadsheetml/2009/9/ac" r="33" x14ac:dyDescent="0.25">
      <c r="A33">
        <f>+'[1]Figure 2c'!A33</f>
        <v>2015</v>
      </c>
      <c r="B33" s="2">
        <f>EMDE!B32</f>
        <v>55</v>
      </c>
      <c r="C33" s="2">
        <f>EMDE!C32</f>
        <v>53</v>
      </c>
      <c r="D33" s="2">
        <f>EMDE!D32</f>
        <v>17</v>
      </c>
      <c r="E33" s="2">
        <f>EMDE!E32</f>
        <v>11</v>
      </c>
      <c r="F33" s="2">
        <f>AE!B32</f>
        <v>33</v>
      </c>
      <c r="G33" s="2">
        <f>AE!C32</f>
        <v>26</v>
      </c>
      <c r="H33" s="2">
        <f>AE!D32</f>
        <v>30</v>
      </c>
      <c r="I33" s="2">
        <f>AE!E32</f>
        <v>3</v>
      </c>
    </row>
    <row xmlns:x14ac="http://schemas.microsoft.com/office/spreadsheetml/2009/9/ac" r="34" x14ac:dyDescent="0.25">
      <c r="A34">
        <f>+'[1]Figure 2c'!A34</f>
        <v>2016</v>
      </c>
      <c r="B34" s="2">
        <f>EMDE!B33</f>
        <v>56</v>
      </c>
      <c r="C34" s="2">
        <f>EMDE!C33</f>
        <v>55</v>
      </c>
      <c r="D34" s="2">
        <f>EMDE!D33</f>
        <v>18</v>
      </c>
      <c r="E34" s="2">
        <f>EMDE!E33</f>
        <v>12</v>
      </c>
      <c r="F34" s="2">
        <f>AE!B33</f>
        <v>34</v>
      </c>
      <c r="G34" s="2">
        <f>AE!C33</f>
        <v>27</v>
      </c>
      <c r="H34" s="2">
        <f>AE!D33</f>
        <v>30</v>
      </c>
      <c r="I34" s="2">
        <f>AE!E33</f>
        <v>3</v>
      </c>
    </row>
    <row xmlns:x14ac="http://schemas.microsoft.com/office/spreadsheetml/2009/9/ac" r="35" x14ac:dyDescent="0.25">
      <c r="A35">
        <f>+'[1]Figure 2c'!A35</f>
        <v>2017</v>
      </c>
      <c r="B35" s="2">
        <f>EMDE!B34</f>
        <v>57</v>
      </c>
      <c r="C35" s="2">
        <f>EMDE!C34</f>
        <v>56</v>
      </c>
      <c r="D35" s="2">
        <f>EMDE!D34</f>
        <v>19</v>
      </c>
      <c r="E35" s="2">
        <f>EMDE!E34</f>
        <v>13</v>
      </c>
      <c r="F35" s="2">
        <f>AE!B34</f>
        <v>34</v>
      </c>
      <c r="G35" s="2">
        <f>AE!C34</f>
        <v>27</v>
      </c>
      <c r="H35" s="2">
        <f>AE!D34</f>
        <v>30</v>
      </c>
      <c r="I35" s="2">
        <f>AE!E34</f>
        <v>3</v>
      </c>
    </row>
    <row xmlns:x14ac="http://schemas.microsoft.com/office/spreadsheetml/2009/9/ac" r="36" x14ac:dyDescent="0.25">
      <c r="A36">
        <f>+'[1]Figure 2c'!A36</f>
        <v>2018</v>
      </c>
      <c r="B36" s="2">
        <f>EMDE!B35</f>
        <v>58</v>
      </c>
      <c r="C36" s="2">
        <f>EMDE!C35</f>
        <v>60</v>
      </c>
      <c r="D36" s="2">
        <f>EMDE!D35</f>
        <v>24</v>
      </c>
      <c r="E36" s="2">
        <f>EMDE!E35</f>
        <v>15</v>
      </c>
      <c r="F36" s="2">
        <f>AE!B35</f>
        <v>34</v>
      </c>
      <c r="G36" s="2">
        <f>AE!C35</f>
        <v>27</v>
      </c>
      <c r="H36" s="2">
        <f>AE!D35</f>
        <v>30</v>
      </c>
      <c r="I36" s="2">
        <f>AE!E35</f>
        <v>3</v>
      </c>
    </row>
    <row xmlns:x14ac="http://schemas.microsoft.com/office/spreadsheetml/2009/9/ac" r="37" x14ac:dyDescent="0.25">
      <c r="A37">
        <f>+'[1]Figure 2c'!A37</f>
        <v>2019</v>
      </c>
      <c r="B37" s="2">
        <f>EMDE!B36</f>
        <v>60</v>
      </c>
      <c r="C37" s="2">
        <f>EMDE!C36</f>
        <v>62</v>
      </c>
      <c r="D37" s="2">
        <f>EMDE!D36</f>
        <v>24</v>
      </c>
      <c r="E37" s="2">
        <f>EMDE!E36</f>
        <v>15</v>
      </c>
      <c r="F37" s="2">
        <f>AE!B36</f>
        <v>34</v>
      </c>
      <c r="G37" s="2">
        <f>AE!C36</f>
        <v>27</v>
      </c>
      <c r="H37" s="2">
        <f>AE!D36</f>
        <v>29</v>
      </c>
      <c r="I37" s="2">
        <f>AE!E36</f>
        <v>3</v>
      </c>
    </row>
    <row xmlns:x14ac="http://schemas.microsoft.com/office/spreadsheetml/2009/9/ac" r="38" x14ac:dyDescent="0.25">
      <c r="A38">
        <f>+'[1]Figure 2c'!A38</f>
        <v>2020</v>
      </c>
      <c r="B38" s="2">
        <f>EMDE!B37</f>
        <v>63</v>
      </c>
      <c r="C38" s="2">
        <f>EMDE!C37</f>
        <v>63</v>
      </c>
      <c r="D38" s="2">
        <f>EMDE!D37</f>
        <v>26</v>
      </c>
      <c r="E38" s="2">
        <f>EMDE!E37</f>
        <v>15</v>
      </c>
      <c r="F38" s="2">
        <f>AE!B37</f>
        <v>34</v>
      </c>
      <c r="G38" s="2">
        <f>AE!C37</f>
        <v>27</v>
      </c>
      <c r="H38" s="2">
        <f>AE!D37</f>
        <v>28</v>
      </c>
      <c r="I38" s="2">
        <f>AE!E37</f>
        <v>3</v>
      </c>
    </row>
    <row xmlns:x14ac="http://schemas.microsoft.com/office/spreadsheetml/2009/9/ac" r="39" x14ac:dyDescent="0.25">
      <c r="A39">
        <f>+'[1]Figure 2c'!A39</f>
        <v>2021</v>
      </c>
      <c r="B39" s="2">
        <f>EMDE!B38</f>
        <v>65</v>
      </c>
      <c r="C39" s="2">
        <f>EMDE!C38</f>
        <v>64</v>
      </c>
      <c r="D39" s="2">
        <f>EMDE!D38</f>
        <v>28</v>
      </c>
      <c r="E39" s="2">
        <f>EMDE!E38</f>
        <v>15</v>
      </c>
      <c r="F39" s="2">
        <f>AE!B38</f>
        <v>34</v>
      </c>
      <c r="G39" s="2">
        <f>AE!C38</f>
        <v>27</v>
      </c>
      <c r="H39" s="2">
        <f>AE!D38</f>
        <v>28</v>
      </c>
      <c r="I39" s="2">
        <f>AE!E38</f>
        <v>3</v>
      </c>
    </row>
    <row xmlns:x14ac="http://schemas.microsoft.com/office/spreadsheetml/2009/9/ac" r="40" x14ac:dyDescent="0.25">
      <c r="A40">
        <f>+'[1]Figure 2c'!A40</f>
        <v>2022</v>
      </c>
      <c r="B40" s="2">
        <f>EMDE!B39</f>
        <v>65</v>
      </c>
      <c r="C40" s="2">
        <f>EMDE!C39</f>
        <v>67</v>
      </c>
      <c r="D40" s="2">
        <f>EMDE!D39</f>
        <v>30</v>
      </c>
      <c r="E40" s="2">
        <f>EMDE!E39</f>
        <v>16</v>
      </c>
      <c r="F40" s="2">
        <f>AE!B39</f>
        <v>34</v>
      </c>
      <c r="G40" s="2">
        <f>AE!C39</f>
        <v>27</v>
      </c>
      <c r="H40" s="2">
        <f>AE!D39</f>
        <v>28</v>
      </c>
      <c r="I40" s="2">
        <f>AE!E39</f>
        <v>3</v>
      </c>
    </row>
    <row xmlns:x14ac="http://schemas.microsoft.com/office/spreadsheetml/2009/9/ac" r="41" x14ac:dyDescent="0.25">
      <c r="A41">
        <f>+'[1]Figure 2c'!A41</f>
        <v>2023</v>
      </c>
      <c r="B41" s="2">
        <f>EMDE!B40</f>
        <v>65</v>
      </c>
      <c r="C41" s="2">
        <f>EMDE!C40</f>
        <v>69</v>
      </c>
      <c r="D41" s="2">
        <f>EMDE!D40</f>
        <v>31</v>
      </c>
      <c r="E41" s="2">
        <f>EMDE!E40</f>
        <v>17</v>
      </c>
      <c r="F41" s="2">
        <f>AE!B40</f>
        <v>34</v>
      </c>
      <c r="G41" s="2">
        <f>AE!C40</f>
        <v>27</v>
      </c>
      <c r="H41" s="2">
        <f>AE!D40</f>
        <v>28</v>
      </c>
      <c r="I41" s="2">
        <f>AE!E40</f>
        <v>3</v>
      </c>
    </row>
    <row xmlns:x14ac="http://schemas.microsoft.com/office/spreadsheetml/2009/9/ac" r="42" x14ac:dyDescent="0.25">
      <c r="A42">
        <f>+'[1]Figure 2c'!A42</f>
        <v>2024</v>
      </c>
      <c r="B42" s="2">
        <f>EMDE!B41</f>
        <v>66</v>
      </c>
      <c r="C42" s="2">
        <f>EMDE!C41</f>
        <v>71</v>
      </c>
      <c r="D42" s="2">
        <f>EMDE!D41</f>
        <v>32</v>
      </c>
      <c r="E42" s="2">
        <f>EMDE!E41</f>
        <v>17</v>
      </c>
      <c r="F42" s="2">
        <f>AE!B41</f>
        <v>34</v>
      </c>
      <c r="G42" s="2">
        <f>AE!C41</f>
        <v>27</v>
      </c>
      <c r="H42" s="2">
        <f>AE!D41</f>
        <v>28</v>
      </c>
      <c r="I42" s="2">
        <f>AE!E41</f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1"/>
  <sheetViews>
    <sheetView workbookViewId="0"/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xmlns:x14ac="http://schemas.microsoft.com/office/spreadsheetml/2009/9/ac" r="2" x14ac:dyDescent="0.25">
      <c r="A2" s="1">
        <v>1985</v>
      </c>
      <c r="B2" s="1">
        <v>2</v>
      </c>
      <c r="C2" s="1">
        <v>1</v>
      </c>
      <c r="D2" s="1">
        <v>0</v>
      </c>
      <c r="E2" s="1">
        <v>0</v>
      </c>
    </row>
    <row xmlns:x14ac="http://schemas.microsoft.com/office/spreadsheetml/2009/9/ac" r="3" x14ac:dyDescent="0.25">
      <c r="A3" s="1">
        <v>1986</v>
      </c>
      <c r="B3" s="1">
        <v>2</v>
      </c>
      <c r="C3" s="1">
        <v>1</v>
      </c>
      <c r="D3" s="1">
        <v>0</v>
      </c>
      <c r="E3" s="1">
        <v>0</v>
      </c>
    </row>
    <row xmlns:x14ac="http://schemas.microsoft.com/office/spreadsheetml/2009/9/ac" r="4" x14ac:dyDescent="0.25">
      <c r="A4" s="1">
        <v>1987</v>
      </c>
      <c r="B4" s="1">
        <v>2</v>
      </c>
      <c r="C4" s="1">
        <v>1</v>
      </c>
      <c r="D4" s="1">
        <v>0</v>
      </c>
      <c r="E4" s="1">
        <v>0</v>
      </c>
    </row>
    <row xmlns:x14ac="http://schemas.microsoft.com/office/spreadsheetml/2009/9/ac" r="5" x14ac:dyDescent="0.25">
      <c r="A5" s="1">
        <v>1988</v>
      </c>
      <c r="B5" s="1">
        <v>3</v>
      </c>
      <c r="C5" s="1">
        <v>1</v>
      </c>
      <c r="D5" s="1">
        <v>0</v>
      </c>
      <c r="E5" s="1">
        <v>0</v>
      </c>
    </row>
    <row xmlns:x14ac="http://schemas.microsoft.com/office/spreadsheetml/2009/9/ac" r="6" x14ac:dyDescent="0.25">
      <c r="A6" s="1">
        <v>1989</v>
      </c>
      <c r="B6" s="1">
        <v>3</v>
      </c>
      <c r="C6" s="1">
        <v>1</v>
      </c>
      <c r="D6" s="1">
        <v>0</v>
      </c>
      <c r="E6" s="1">
        <v>0</v>
      </c>
    </row>
    <row xmlns:x14ac="http://schemas.microsoft.com/office/spreadsheetml/2009/9/ac" r="7" x14ac:dyDescent="0.25">
      <c r="A7" s="1">
        <v>1990</v>
      </c>
      <c r="B7" s="1">
        <v>3</v>
      </c>
      <c r="C7" s="1">
        <v>1</v>
      </c>
      <c r="D7" s="1">
        <v>0</v>
      </c>
      <c r="E7" s="1">
        <v>0</v>
      </c>
    </row>
    <row xmlns:x14ac="http://schemas.microsoft.com/office/spreadsheetml/2009/9/ac" r="8" x14ac:dyDescent="0.25">
      <c r="A8" s="1">
        <v>1991</v>
      </c>
      <c r="B8" s="1">
        <v>3</v>
      </c>
      <c r="C8" s="1">
        <v>1</v>
      </c>
      <c r="D8" s="1">
        <v>0</v>
      </c>
      <c r="E8" s="1">
        <v>0</v>
      </c>
    </row>
    <row xmlns:x14ac="http://schemas.microsoft.com/office/spreadsheetml/2009/9/ac" r="9" x14ac:dyDescent="0.25">
      <c r="A9" s="1">
        <v>1992</v>
      </c>
      <c r="B9" s="1">
        <v>3</v>
      </c>
      <c r="C9" s="1">
        <v>1</v>
      </c>
      <c r="D9" s="1">
        <v>0</v>
      </c>
      <c r="E9" s="1">
        <v>0</v>
      </c>
    </row>
    <row xmlns:x14ac="http://schemas.microsoft.com/office/spreadsheetml/2009/9/ac" r="10" x14ac:dyDescent="0.25">
      <c r="A10" s="1">
        <v>1993</v>
      </c>
      <c r="B10" s="1">
        <v>3</v>
      </c>
      <c r="C10" s="1">
        <v>1</v>
      </c>
      <c r="D10" s="1">
        <v>0</v>
      </c>
      <c r="E10" s="1">
        <v>0</v>
      </c>
    </row>
    <row xmlns:x14ac="http://schemas.microsoft.com/office/spreadsheetml/2009/9/ac" r="11" x14ac:dyDescent="0.25">
      <c r="A11" s="1">
        <v>1994</v>
      </c>
      <c r="B11" s="1">
        <v>3</v>
      </c>
      <c r="C11" s="1">
        <v>1</v>
      </c>
      <c r="D11" s="1">
        <v>0</v>
      </c>
      <c r="E11" s="1">
        <v>0</v>
      </c>
    </row>
    <row xmlns:x14ac="http://schemas.microsoft.com/office/spreadsheetml/2009/9/ac" r="12" x14ac:dyDescent="0.25">
      <c r="A12" s="1">
        <v>1995</v>
      </c>
      <c r="B12" s="1">
        <v>3</v>
      </c>
      <c r="C12" s="1">
        <v>1</v>
      </c>
      <c r="D12" s="1">
        <v>0</v>
      </c>
      <c r="E12" s="1">
        <v>0</v>
      </c>
    </row>
    <row xmlns:x14ac="http://schemas.microsoft.com/office/spreadsheetml/2009/9/ac" r="13" x14ac:dyDescent="0.25">
      <c r="A13" s="1">
        <v>1996</v>
      </c>
      <c r="B13" s="1">
        <v>3</v>
      </c>
      <c r="C13" s="1">
        <v>1</v>
      </c>
      <c r="D13" s="1">
        <v>0</v>
      </c>
      <c r="E13" s="1">
        <v>0</v>
      </c>
    </row>
    <row xmlns:x14ac="http://schemas.microsoft.com/office/spreadsheetml/2009/9/ac" r="14" x14ac:dyDescent="0.25">
      <c r="A14" s="1">
        <v>1997</v>
      </c>
      <c r="B14" s="1">
        <v>4</v>
      </c>
      <c r="C14" s="1">
        <v>3</v>
      </c>
      <c r="D14" s="1">
        <v>0</v>
      </c>
      <c r="E14" s="1">
        <v>1</v>
      </c>
    </row>
    <row xmlns:x14ac="http://schemas.microsoft.com/office/spreadsheetml/2009/9/ac" r="15" x14ac:dyDescent="0.25">
      <c r="A15" s="1">
        <v>1998</v>
      </c>
      <c r="B15" s="1">
        <v>12</v>
      </c>
      <c r="C15" s="1">
        <v>10</v>
      </c>
      <c r="D15" s="1">
        <v>0</v>
      </c>
      <c r="E15" s="1">
        <v>1</v>
      </c>
    </row>
    <row xmlns:x14ac="http://schemas.microsoft.com/office/spreadsheetml/2009/9/ac" r="16" x14ac:dyDescent="0.25">
      <c r="A16" s="1">
        <v>1999</v>
      </c>
      <c r="B16" s="1">
        <v>12</v>
      </c>
      <c r="C16" s="1">
        <v>10</v>
      </c>
      <c r="D16" s="1">
        <v>0</v>
      </c>
      <c r="E16" s="1">
        <v>1</v>
      </c>
    </row>
    <row xmlns:x14ac="http://schemas.microsoft.com/office/spreadsheetml/2009/9/ac" r="17" x14ac:dyDescent="0.25">
      <c r="A17" s="1">
        <v>2000</v>
      </c>
      <c r="B17" s="1">
        <v>22</v>
      </c>
      <c r="C17" s="1">
        <v>18</v>
      </c>
      <c r="D17" s="1">
        <v>4</v>
      </c>
      <c r="E17" s="1">
        <v>9</v>
      </c>
    </row>
    <row xmlns:x14ac="http://schemas.microsoft.com/office/spreadsheetml/2009/9/ac" r="18" x14ac:dyDescent="0.25">
      <c r="A18" s="1">
        <v>2001</v>
      </c>
      <c r="B18" s="1">
        <v>24</v>
      </c>
      <c r="C18" s="1">
        <v>19</v>
      </c>
      <c r="D18" s="1">
        <v>4</v>
      </c>
      <c r="E18" s="1">
        <v>9</v>
      </c>
    </row>
    <row xmlns:x14ac="http://schemas.microsoft.com/office/spreadsheetml/2009/9/ac" r="19" x14ac:dyDescent="0.25">
      <c r="A19" s="1">
        <v>2002</v>
      </c>
      <c r="B19" s="1">
        <v>31</v>
      </c>
      <c r="C19" s="1">
        <v>26</v>
      </c>
      <c r="D19" s="1">
        <v>4</v>
      </c>
      <c r="E19" s="1">
        <v>9</v>
      </c>
    </row>
    <row xmlns:x14ac="http://schemas.microsoft.com/office/spreadsheetml/2009/9/ac" r="20" x14ac:dyDescent="0.25">
      <c r="A20" s="1">
        <v>2003</v>
      </c>
      <c r="B20" s="1">
        <v>34</v>
      </c>
      <c r="C20" s="1">
        <v>28</v>
      </c>
      <c r="D20" s="1">
        <v>5</v>
      </c>
      <c r="E20" s="1">
        <v>9</v>
      </c>
    </row>
    <row xmlns:x14ac="http://schemas.microsoft.com/office/spreadsheetml/2009/9/ac" r="21" x14ac:dyDescent="0.25">
      <c r="A21" s="1">
        <v>2004</v>
      </c>
      <c r="B21" s="1">
        <v>37</v>
      </c>
      <c r="C21" s="1">
        <v>30</v>
      </c>
      <c r="D21" s="1">
        <v>5</v>
      </c>
      <c r="E21" s="1">
        <v>9</v>
      </c>
    </row>
    <row xmlns:x14ac="http://schemas.microsoft.com/office/spreadsheetml/2009/9/ac" r="22" x14ac:dyDescent="0.25">
      <c r="A22" s="1">
        <v>2005</v>
      </c>
      <c r="B22" s="1">
        <v>38</v>
      </c>
      <c r="C22" s="1">
        <v>33</v>
      </c>
      <c r="D22" s="1">
        <v>5</v>
      </c>
      <c r="E22" s="1">
        <v>10</v>
      </c>
    </row>
    <row xmlns:x14ac="http://schemas.microsoft.com/office/spreadsheetml/2009/9/ac" r="23" x14ac:dyDescent="0.25">
      <c r="A23" s="1">
        <v>2006</v>
      </c>
      <c r="B23" s="1">
        <v>34</v>
      </c>
      <c r="C23" s="1">
        <v>34</v>
      </c>
      <c r="D23" s="1">
        <v>6</v>
      </c>
      <c r="E23" s="1">
        <v>10</v>
      </c>
    </row>
    <row xmlns:x14ac="http://schemas.microsoft.com/office/spreadsheetml/2009/9/ac" r="24" x14ac:dyDescent="0.25">
      <c r="A24" s="1">
        <v>2007</v>
      </c>
      <c r="B24" s="1">
        <v>36</v>
      </c>
      <c r="C24" s="1">
        <v>35</v>
      </c>
      <c r="D24" s="1">
        <v>6</v>
      </c>
      <c r="E24" s="1">
        <v>10</v>
      </c>
    </row>
    <row xmlns:x14ac="http://schemas.microsoft.com/office/spreadsheetml/2009/9/ac" r="25" x14ac:dyDescent="0.25">
      <c r="A25" s="1">
        <v>2008</v>
      </c>
      <c r="B25" s="1">
        <v>36</v>
      </c>
      <c r="C25" s="1">
        <v>37</v>
      </c>
      <c r="D25" s="1">
        <v>6</v>
      </c>
      <c r="E25" s="1">
        <v>10</v>
      </c>
    </row>
    <row xmlns:x14ac="http://schemas.microsoft.com/office/spreadsheetml/2009/9/ac" r="26" x14ac:dyDescent="0.25">
      <c r="A26" s="1">
        <v>2009</v>
      </c>
      <c r="B26" s="1">
        <v>35</v>
      </c>
      <c r="C26" s="1">
        <v>38</v>
      </c>
      <c r="D26" s="1">
        <v>5</v>
      </c>
      <c r="E26" s="1">
        <v>10</v>
      </c>
    </row>
    <row xmlns:x14ac="http://schemas.microsoft.com/office/spreadsheetml/2009/9/ac" r="27" x14ac:dyDescent="0.25">
      <c r="A27" s="1">
        <v>2010</v>
      </c>
      <c r="B27" s="1">
        <v>35</v>
      </c>
      <c r="C27" s="1">
        <v>39</v>
      </c>
      <c r="D27" s="1">
        <v>9</v>
      </c>
      <c r="E27" s="1">
        <v>11</v>
      </c>
    </row>
    <row xmlns:x14ac="http://schemas.microsoft.com/office/spreadsheetml/2009/9/ac" r="28" x14ac:dyDescent="0.25">
      <c r="A28" s="1">
        <v>2011</v>
      </c>
      <c r="B28" s="1">
        <v>38</v>
      </c>
      <c r="C28" s="1">
        <v>41</v>
      </c>
      <c r="D28" s="1">
        <v>10</v>
      </c>
      <c r="E28" s="1">
        <v>11</v>
      </c>
    </row>
    <row xmlns:x14ac="http://schemas.microsoft.com/office/spreadsheetml/2009/9/ac" r="29" x14ac:dyDescent="0.25">
      <c r="A29" s="1">
        <v>2012</v>
      </c>
      <c r="B29" s="1">
        <v>38</v>
      </c>
      <c r="C29" s="1">
        <v>42</v>
      </c>
      <c r="D29" s="1">
        <v>10</v>
      </c>
      <c r="E29" s="1">
        <v>11</v>
      </c>
    </row>
    <row xmlns:x14ac="http://schemas.microsoft.com/office/spreadsheetml/2009/9/ac" r="30" x14ac:dyDescent="0.25">
      <c r="A30" s="1">
        <v>2013</v>
      </c>
      <c r="B30" s="1">
        <v>50</v>
      </c>
      <c r="C30" s="1">
        <v>49</v>
      </c>
      <c r="D30" s="1">
        <v>13</v>
      </c>
      <c r="E30" s="1">
        <v>11</v>
      </c>
    </row>
    <row xmlns:x14ac="http://schemas.microsoft.com/office/spreadsheetml/2009/9/ac" r="31" x14ac:dyDescent="0.25">
      <c r="A31" s="1">
        <v>2014</v>
      </c>
      <c r="B31" s="1">
        <v>52</v>
      </c>
      <c r="C31" s="1">
        <v>52</v>
      </c>
      <c r="D31" s="1">
        <v>15</v>
      </c>
      <c r="E31" s="1">
        <v>11</v>
      </c>
    </row>
    <row xmlns:x14ac="http://schemas.microsoft.com/office/spreadsheetml/2009/9/ac" r="32" x14ac:dyDescent="0.25">
      <c r="A32" s="1">
        <v>2015</v>
      </c>
      <c r="B32" s="1">
        <v>55</v>
      </c>
      <c r="C32" s="1">
        <v>53</v>
      </c>
      <c r="D32" s="1">
        <v>17</v>
      </c>
      <c r="E32" s="1">
        <v>11</v>
      </c>
    </row>
    <row xmlns:x14ac="http://schemas.microsoft.com/office/spreadsheetml/2009/9/ac" r="33" x14ac:dyDescent="0.25">
      <c r="A33" s="1">
        <v>2016</v>
      </c>
      <c r="B33" s="1">
        <v>56</v>
      </c>
      <c r="C33" s="1">
        <v>55</v>
      </c>
      <c r="D33" s="1">
        <v>18</v>
      </c>
      <c r="E33" s="1">
        <v>12</v>
      </c>
    </row>
    <row xmlns:x14ac="http://schemas.microsoft.com/office/spreadsheetml/2009/9/ac" r="34" x14ac:dyDescent="0.25">
      <c r="A34" s="1">
        <v>2017</v>
      </c>
      <c r="B34" s="1">
        <v>57</v>
      </c>
      <c r="C34" s="1">
        <v>56</v>
      </c>
      <c r="D34" s="1">
        <v>19</v>
      </c>
      <c r="E34" s="1">
        <v>13</v>
      </c>
    </row>
    <row xmlns:x14ac="http://schemas.microsoft.com/office/spreadsheetml/2009/9/ac" r="35" x14ac:dyDescent="0.25">
      <c r="A35" s="1">
        <v>2018</v>
      </c>
      <c r="B35" s="1">
        <v>58</v>
      </c>
      <c r="C35" s="1">
        <v>60</v>
      </c>
      <c r="D35" s="1">
        <v>24</v>
      </c>
      <c r="E35" s="1">
        <v>15</v>
      </c>
    </row>
    <row xmlns:x14ac="http://schemas.microsoft.com/office/spreadsheetml/2009/9/ac" r="36" x14ac:dyDescent="0.25">
      <c r="A36" s="1">
        <v>2019</v>
      </c>
      <c r="B36" s="1">
        <v>60</v>
      </c>
      <c r="C36" s="1">
        <v>62</v>
      </c>
      <c r="D36" s="1">
        <v>24</v>
      </c>
      <c r="E36" s="1">
        <v>15</v>
      </c>
    </row>
    <row xmlns:x14ac="http://schemas.microsoft.com/office/spreadsheetml/2009/9/ac" r="37" x14ac:dyDescent="0.25">
      <c r="A37" s="1">
        <v>2020</v>
      </c>
      <c r="B37" s="1">
        <v>63</v>
      </c>
      <c r="C37" s="1">
        <v>63</v>
      </c>
      <c r="D37" s="1">
        <v>26</v>
      </c>
      <c r="E37" s="1">
        <v>15</v>
      </c>
    </row>
    <row xmlns:x14ac="http://schemas.microsoft.com/office/spreadsheetml/2009/9/ac" r="38" x14ac:dyDescent="0.25">
      <c r="A38" s="1">
        <v>2021</v>
      </c>
      <c r="B38" s="1">
        <v>65</v>
      </c>
      <c r="C38" s="1">
        <v>64</v>
      </c>
      <c r="D38" s="1">
        <v>28</v>
      </c>
      <c r="E38" s="1">
        <v>15</v>
      </c>
    </row>
    <row xmlns:x14ac="http://schemas.microsoft.com/office/spreadsheetml/2009/9/ac" r="39" x14ac:dyDescent="0.25">
      <c r="A39" s="1">
        <v>2022</v>
      </c>
      <c r="B39" s="1">
        <v>65</v>
      </c>
      <c r="C39" s="1">
        <v>67</v>
      </c>
      <c r="D39" s="1">
        <v>30</v>
      </c>
      <c r="E39" s="1">
        <v>16</v>
      </c>
    </row>
    <row xmlns:x14ac="http://schemas.microsoft.com/office/spreadsheetml/2009/9/ac" r="40" x14ac:dyDescent="0.25">
      <c r="A40" s="1">
        <v>2023</v>
      </c>
      <c r="B40" s="1">
        <v>65</v>
      </c>
      <c r="C40" s="1">
        <v>69</v>
      </c>
      <c r="D40" s="1">
        <v>31</v>
      </c>
      <c r="E40" s="1">
        <v>17</v>
      </c>
    </row>
    <row xmlns:x14ac="http://schemas.microsoft.com/office/spreadsheetml/2009/9/ac" r="41" x14ac:dyDescent="0.25">
      <c r="A41" s="1">
        <v>2024</v>
      </c>
      <c r="B41" s="1">
        <v>66</v>
      </c>
      <c r="C41" s="1">
        <v>71</v>
      </c>
      <c r="D41" s="1">
        <v>32</v>
      </c>
      <c r="E41" s="1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workbookViewId="0"/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xmlns:x14ac="http://schemas.microsoft.com/office/spreadsheetml/2009/9/ac" r="2" x14ac:dyDescent="0.25">
      <c r="A2" s="1">
        <v>1985</v>
      </c>
      <c r="B2" s="1">
        <v>4</v>
      </c>
      <c r="C2" s="1">
        <v>0</v>
      </c>
      <c r="D2" s="1">
        <v>2</v>
      </c>
      <c r="E2" s="1">
        <v>1</v>
      </c>
    </row>
    <row xmlns:x14ac="http://schemas.microsoft.com/office/spreadsheetml/2009/9/ac" r="3" x14ac:dyDescent="0.25">
      <c r="A3" s="1">
        <v>1986</v>
      </c>
      <c r="B3" s="1">
        <v>5</v>
      </c>
      <c r="C3" s="1">
        <v>0</v>
      </c>
      <c r="D3" s="1">
        <v>2</v>
      </c>
      <c r="E3" s="1">
        <v>1</v>
      </c>
    </row>
    <row xmlns:x14ac="http://schemas.microsoft.com/office/spreadsheetml/2009/9/ac" r="4" x14ac:dyDescent="0.25">
      <c r="A4" s="1">
        <v>1987</v>
      </c>
      <c r="B4" s="1">
        <v>5</v>
      </c>
      <c r="C4" s="1">
        <v>0</v>
      </c>
      <c r="D4" s="1">
        <v>2</v>
      </c>
      <c r="E4" s="1">
        <v>1</v>
      </c>
    </row>
    <row xmlns:x14ac="http://schemas.microsoft.com/office/spreadsheetml/2009/9/ac" r="5" x14ac:dyDescent="0.25">
      <c r="A5" s="1">
        <v>1988</v>
      </c>
      <c r="B5" s="1">
        <v>5</v>
      </c>
      <c r="C5" s="1">
        <v>0</v>
      </c>
      <c r="D5" s="1">
        <v>2</v>
      </c>
      <c r="E5" s="1">
        <v>1</v>
      </c>
    </row>
    <row xmlns:x14ac="http://schemas.microsoft.com/office/spreadsheetml/2009/9/ac" r="6" x14ac:dyDescent="0.25">
      <c r="A6" s="1">
        <v>1989</v>
      </c>
      <c r="B6" s="1">
        <v>4</v>
      </c>
      <c r="C6" s="1">
        <v>0</v>
      </c>
      <c r="D6" s="1">
        <v>1</v>
      </c>
      <c r="E6" s="1">
        <v>0</v>
      </c>
    </row>
    <row xmlns:x14ac="http://schemas.microsoft.com/office/spreadsheetml/2009/9/ac" r="7" x14ac:dyDescent="0.25">
      <c r="A7" s="1">
        <v>1990</v>
      </c>
      <c r="B7" s="1">
        <v>3</v>
      </c>
      <c r="C7" s="1">
        <v>1</v>
      </c>
      <c r="D7" s="1">
        <v>3</v>
      </c>
      <c r="E7" s="1">
        <v>0</v>
      </c>
    </row>
    <row xmlns:x14ac="http://schemas.microsoft.com/office/spreadsheetml/2009/9/ac" r="8" x14ac:dyDescent="0.25">
      <c r="A8" s="1">
        <v>1991</v>
      </c>
      <c r="B8" s="1">
        <v>3</v>
      </c>
      <c r="C8" s="1">
        <v>1</v>
      </c>
      <c r="D8" s="1">
        <v>4</v>
      </c>
      <c r="E8" s="1">
        <v>0</v>
      </c>
    </row>
    <row xmlns:x14ac="http://schemas.microsoft.com/office/spreadsheetml/2009/9/ac" r="9" x14ac:dyDescent="0.25">
      <c r="A9" s="1">
        <v>1992</v>
      </c>
      <c r="B9" s="1">
        <v>15</v>
      </c>
      <c r="C9" s="1">
        <v>12</v>
      </c>
      <c r="D9" s="1">
        <v>4</v>
      </c>
      <c r="E9" s="1">
        <v>1</v>
      </c>
    </row>
    <row xmlns:x14ac="http://schemas.microsoft.com/office/spreadsheetml/2009/9/ac" r="10" x14ac:dyDescent="0.25">
      <c r="A10" s="1">
        <v>1993</v>
      </c>
      <c r="B10" s="1">
        <v>16</v>
      </c>
      <c r="C10" s="1">
        <v>12</v>
      </c>
      <c r="D10" s="1">
        <v>5</v>
      </c>
      <c r="E10" s="1">
        <v>1</v>
      </c>
    </row>
    <row xmlns:x14ac="http://schemas.microsoft.com/office/spreadsheetml/2009/9/ac" r="11" x14ac:dyDescent="0.25">
      <c r="A11" s="1">
        <v>1994</v>
      </c>
      <c r="B11" s="1">
        <v>17</v>
      </c>
      <c r="C11" s="1">
        <v>12</v>
      </c>
      <c r="D11" s="1">
        <v>7</v>
      </c>
      <c r="E11" s="1">
        <v>2</v>
      </c>
    </row>
    <row xmlns:x14ac="http://schemas.microsoft.com/office/spreadsheetml/2009/9/ac" r="12" x14ac:dyDescent="0.25">
      <c r="A12" s="1">
        <v>1995</v>
      </c>
      <c r="B12" s="1">
        <v>20</v>
      </c>
      <c r="C12" s="1">
        <v>15</v>
      </c>
      <c r="D12" s="1">
        <v>7</v>
      </c>
      <c r="E12" s="1">
        <v>2</v>
      </c>
    </row>
    <row xmlns:x14ac="http://schemas.microsoft.com/office/spreadsheetml/2009/9/ac" r="13" x14ac:dyDescent="0.25">
      <c r="A13" s="1">
        <v>1996</v>
      </c>
      <c r="B13" s="1">
        <v>20</v>
      </c>
      <c r="C13" s="1">
        <v>15</v>
      </c>
      <c r="D13" s="1">
        <v>7</v>
      </c>
      <c r="E13" s="1">
        <v>2</v>
      </c>
    </row>
    <row xmlns:x14ac="http://schemas.microsoft.com/office/spreadsheetml/2009/9/ac" r="14" x14ac:dyDescent="0.25">
      <c r="A14" s="1">
        <v>1997</v>
      </c>
      <c r="B14" s="1">
        <v>21</v>
      </c>
      <c r="C14" s="1">
        <v>15</v>
      </c>
      <c r="D14" s="1">
        <v>8</v>
      </c>
      <c r="E14" s="1">
        <v>2</v>
      </c>
    </row>
    <row xmlns:x14ac="http://schemas.microsoft.com/office/spreadsheetml/2009/9/ac" r="15" x14ac:dyDescent="0.25">
      <c r="A15" s="1">
        <v>1998</v>
      </c>
      <c r="B15" s="1">
        <v>23</v>
      </c>
      <c r="C15" s="1">
        <v>17</v>
      </c>
      <c r="D15" s="1">
        <v>10</v>
      </c>
      <c r="E15" s="1">
        <v>3</v>
      </c>
    </row>
    <row xmlns:x14ac="http://schemas.microsoft.com/office/spreadsheetml/2009/9/ac" r="16" x14ac:dyDescent="0.25">
      <c r="A16" s="1">
        <v>1999</v>
      </c>
      <c r="B16" s="1">
        <v>23</v>
      </c>
      <c r="C16" s="1">
        <v>17</v>
      </c>
      <c r="D16" s="1">
        <v>9</v>
      </c>
      <c r="E16" s="1">
        <v>3</v>
      </c>
    </row>
    <row xmlns:x14ac="http://schemas.microsoft.com/office/spreadsheetml/2009/9/ac" r="17" x14ac:dyDescent="0.25">
      <c r="A17" s="1">
        <v>2000</v>
      </c>
      <c r="B17" s="1">
        <v>23</v>
      </c>
      <c r="C17" s="1">
        <v>18</v>
      </c>
      <c r="D17" s="1">
        <v>9</v>
      </c>
      <c r="E17" s="1">
        <v>2</v>
      </c>
    </row>
    <row xmlns:x14ac="http://schemas.microsoft.com/office/spreadsheetml/2009/9/ac" r="18" x14ac:dyDescent="0.25">
      <c r="A18" s="1">
        <v>2001</v>
      </c>
      <c r="B18" s="1">
        <v>24</v>
      </c>
      <c r="C18" s="1">
        <v>18</v>
      </c>
      <c r="D18" s="1">
        <v>9</v>
      </c>
      <c r="E18" s="1">
        <v>3</v>
      </c>
    </row>
    <row xmlns:x14ac="http://schemas.microsoft.com/office/spreadsheetml/2009/9/ac" r="19" x14ac:dyDescent="0.25">
      <c r="A19" s="1">
        <v>2002</v>
      </c>
      <c r="B19" s="1">
        <v>24</v>
      </c>
      <c r="C19" s="1">
        <v>18</v>
      </c>
      <c r="D19" s="1">
        <v>9</v>
      </c>
      <c r="E19" s="1">
        <v>3</v>
      </c>
    </row>
    <row xmlns:x14ac="http://schemas.microsoft.com/office/spreadsheetml/2009/9/ac" r="20" x14ac:dyDescent="0.25">
      <c r="A20" s="1">
        <v>2003</v>
      </c>
      <c r="B20" s="1">
        <v>25</v>
      </c>
      <c r="C20" s="1">
        <v>19</v>
      </c>
      <c r="D20" s="1">
        <v>9</v>
      </c>
      <c r="E20" s="1">
        <v>3</v>
      </c>
    </row>
    <row xmlns:x14ac="http://schemas.microsoft.com/office/spreadsheetml/2009/9/ac" r="21" x14ac:dyDescent="0.25">
      <c r="A21" s="1">
        <v>2004</v>
      </c>
      <c r="B21" s="1">
        <v>32</v>
      </c>
      <c r="C21" s="1">
        <v>26</v>
      </c>
      <c r="D21" s="1">
        <v>10</v>
      </c>
      <c r="E21" s="1">
        <v>3</v>
      </c>
    </row>
    <row xmlns:x14ac="http://schemas.microsoft.com/office/spreadsheetml/2009/9/ac" r="22" x14ac:dyDescent="0.25">
      <c r="A22" s="1">
        <v>2005</v>
      </c>
      <c r="B22" s="1">
        <v>32</v>
      </c>
      <c r="C22" s="1">
        <v>26</v>
      </c>
      <c r="D22" s="1">
        <v>11</v>
      </c>
      <c r="E22" s="1">
        <v>3</v>
      </c>
    </row>
    <row xmlns:x14ac="http://schemas.microsoft.com/office/spreadsheetml/2009/9/ac" r="23" x14ac:dyDescent="0.25">
      <c r="A23" s="1">
        <v>2006</v>
      </c>
      <c r="B23" s="1">
        <v>32</v>
      </c>
      <c r="C23" s="1">
        <v>25</v>
      </c>
      <c r="D23" s="1">
        <v>12</v>
      </c>
      <c r="E23" s="1">
        <v>4</v>
      </c>
    </row>
    <row xmlns:x14ac="http://schemas.microsoft.com/office/spreadsheetml/2009/9/ac" r="24" x14ac:dyDescent="0.25">
      <c r="A24" s="1">
        <v>2007</v>
      </c>
      <c r="B24" s="1">
        <v>32</v>
      </c>
      <c r="C24" s="1">
        <v>25</v>
      </c>
      <c r="D24" s="1">
        <v>12</v>
      </c>
      <c r="E24" s="1">
        <v>4</v>
      </c>
    </row>
    <row xmlns:x14ac="http://schemas.microsoft.com/office/spreadsheetml/2009/9/ac" r="25" x14ac:dyDescent="0.25">
      <c r="A25" s="1">
        <v>2008</v>
      </c>
      <c r="B25" s="1">
        <v>32</v>
      </c>
      <c r="C25" s="1">
        <v>25</v>
      </c>
      <c r="D25" s="1">
        <v>13</v>
      </c>
      <c r="E25" s="1">
        <v>4</v>
      </c>
    </row>
    <row xmlns:x14ac="http://schemas.microsoft.com/office/spreadsheetml/2009/9/ac" r="26" x14ac:dyDescent="0.25">
      <c r="A26" s="1">
        <v>2009</v>
      </c>
      <c r="B26" s="1">
        <v>32</v>
      </c>
      <c r="C26" s="1">
        <v>26</v>
      </c>
      <c r="D26" s="1">
        <v>12</v>
      </c>
      <c r="E26" s="1">
        <v>4</v>
      </c>
    </row>
    <row xmlns:x14ac="http://schemas.microsoft.com/office/spreadsheetml/2009/9/ac" r="27" x14ac:dyDescent="0.25">
      <c r="A27" s="1">
        <v>2010</v>
      </c>
      <c r="B27" s="1">
        <v>32</v>
      </c>
      <c r="C27" s="1">
        <v>26</v>
      </c>
      <c r="D27" s="1">
        <v>12</v>
      </c>
      <c r="E27" s="1">
        <v>4</v>
      </c>
    </row>
    <row xmlns:x14ac="http://schemas.microsoft.com/office/spreadsheetml/2009/9/ac" r="28" x14ac:dyDescent="0.25">
      <c r="A28" s="1">
        <v>2011</v>
      </c>
      <c r="B28" s="1">
        <v>32</v>
      </c>
      <c r="C28" s="1">
        <v>26</v>
      </c>
      <c r="D28" s="1">
        <v>15</v>
      </c>
      <c r="E28" s="1">
        <v>4</v>
      </c>
    </row>
    <row xmlns:x14ac="http://schemas.microsoft.com/office/spreadsheetml/2009/9/ac" r="29" x14ac:dyDescent="0.25">
      <c r="A29" s="1">
        <v>2012</v>
      </c>
      <c r="B29" s="1">
        <v>33</v>
      </c>
      <c r="C29" s="1">
        <v>26</v>
      </c>
      <c r="D29" s="1">
        <v>30</v>
      </c>
      <c r="E29" s="1">
        <v>3</v>
      </c>
    </row>
    <row xmlns:x14ac="http://schemas.microsoft.com/office/spreadsheetml/2009/9/ac" r="30" x14ac:dyDescent="0.25">
      <c r="A30" s="1">
        <v>2013</v>
      </c>
      <c r="B30" s="1">
        <v>33</v>
      </c>
      <c r="C30" s="1">
        <v>26</v>
      </c>
      <c r="D30" s="1">
        <v>29</v>
      </c>
      <c r="E30" s="1">
        <v>3</v>
      </c>
    </row>
    <row xmlns:x14ac="http://schemas.microsoft.com/office/spreadsheetml/2009/9/ac" r="31" x14ac:dyDescent="0.25">
      <c r="A31" s="1">
        <v>2014</v>
      </c>
      <c r="B31" s="1">
        <v>33</v>
      </c>
      <c r="C31" s="1">
        <v>26</v>
      </c>
      <c r="D31" s="1">
        <v>29</v>
      </c>
      <c r="E31" s="1">
        <v>3</v>
      </c>
    </row>
    <row xmlns:x14ac="http://schemas.microsoft.com/office/spreadsheetml/2009/9/ac" r="32" x14ac:dyDescent="0.25">
      <c r="A32" s="1">
        <v>2015</v>
      </c>
      <c r="B32" s="1">
        <v>33</v>
      </c>
      <c r="C32" s="1">
        <v>26</v>
      </c>
      <c r="D32" s="1">
        <v>30</v>
      </c>
      <c r="E32" s="1">
        <v>3</v>
      </c>
    </row>
    <row xmlns:x14ac="http://schemas.microsoft.com/office/spreadsheetml/2009/9/ac" r="33" x14ac:dyDescent="0.25">
      <c r="A33" s="1">
        <v>2016</v>
      </c>
      <c r="B33" s="1">
        <v>34</v>
      </c>
      <c r="C33" s="1">
        <v>27</v>
      </c>
      <c r="D33" s="1">
        <v>30</v>
      </c>
      <c r="E33" s="1">
        <v>3</v>
      </c>
    </row>
    <row xmlns:x14ac="http://schemas.microsoft.com/office/spreadsheetml/2009/9/ac" r="34" x14ac:dyDescent="0.25">
      <c r="A34" s="1">
        <v>2017</v>
      </c>
      <c r="B34" s="1">
        <v>34</v>
      </c>
      <c r="C34" s="1">
        <v>27</v>
      </c>
      <c r="D34" s="1">
        <v>30</v>
      </c>
      <c r="E34" s="1">
        <v>3</v>
      </c>
    </row>
    <row xmlns:x14ac="http://schemas.microsoft.com/office/spreadsheetml/2009/9/ac" r="35" x14ac:dyDescent="0.25">
      <c r="A35" s="1">
        <v>2018</v>
      </c>
      <c r="B35" s="1">
        <v>34</v>
      </c>
      <c r="C35" s="1">
        <v>27</v>
      </c>
      <c r="D35" s="1">
        <v>30</v>
      </c>
      <c r="E35" s="1">
        <v>3</v>
      </c>
    </row>
    <row xmlns:x14ac="http://schemas.microsoft.com/office/spreadsheetml/2009/9/ac" r="36" x14ac:dyDescent="0.25">
      <c r="A36" s="1">
        <v>2019</v>
      </c>
      <c r="B36" s="1">
        <v>34</v>
      </c>
      <c r="C36" s="1">
        <v>27</v>
      </c>
      <c r="D36" s="1">
        <v>29</v>
      </c>
      <c r="E36" s="1">
        <v>3</v>
      </c>
    </row>
    <row xmlns:x14ac="http://schemas.microsoft.com/office/spreadsheetml/2009/9/ac" r="37" x14ac:dyDescent="0.25">
      <c r="A37" s="1">
        <v>2020</v>
      </c>
      <c r="B37" s="1">
        <v>34</v>
      </c>
      <c r="C37" s="1">
        <v>27</v>
      </c>
      <c r="D37" s="1">
        <v>28</v>
      </c>
      <c r="E37" s="1">
        <v>3</v>
      </c>
    </row>
    <row xmlns:x14ac="http://schemas.microsoft.com/office/spreadsheetml/2009/9/ac" r="38" x14ac:dyDescent="0.25">
      <c r="A38" s="1">
        <v>2021</v>
      </c>
      <c r="B38" s="1">
        <v>34</v>
      </c>
      <c r="C38" s="1">
        <v>27</v>
      </c>
      <c r="D38" s="1">
        <v>28</v>
      </c>
      <c r="E38" s="1">
        <v>3</v>
      </c>
    </row>
    <row xmlns:x14ac="http://schemas.microsoft.com/office/spreadsheetml/2009/9/ac" r="39" x14ac:dyDescent="0.25">
      <c r="A39" s="1">
        <v>2022</v>
      </c>
      <c r="B39" s="1">
        <v>34</v>
      </c>
      <c r="C39" s="1">
        <v>27</v>
      </c>
      <c r="D39" s="1">
        <v>28</v>
      </c>
      <c r="E39" s="1">
        <v>3</v>
      </c>
    </row>
    <row xmlns:x14ac="http://schemas.microsoft.com/office/spreadsheetml/2009/9/ac" r="40" x14ac:dyDescent="0.25">
      <c r="A40" s="1">
        <v>2023</v>
      </c>
      <c r="B40" s="1">
        <v>34</v>
      </c>
      <c r="C40" s="1">
        <v>27</v>
      </c>
      <c r="D40" s="1">
        <v>28</v>
      </c>
      <c r="E40" s="1">
        <v>3</v>
      </c>
    </row>
    <row xmlns:x14ac="http://schemas.microsoft.com/office/spreadsheetml/2009/9/ac" r="41" x14ac:dyDescent="0.25">
      <c r="A41" s="1">
        <v>2024</v>
      </c>
      <c r="B41" s="1">
        <v>34</v>
      </c>
      <c r="C41" s="1">
        <v>27</v>
      </c>
      <c r="D41" s="1">
        <v>28</v>
      </c>
      <c r="E4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3.2.A</vt:lpstr>
      <vt:lpstr>EMDE</vt:lpstr>
      <vt:lpstr>AE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2025-12-09T21:41:52Z</dcterms:created>
  <dcterms:modified xsi:type="dcterms:W3CDTF">2026-06-11T20:51:00Z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2025-12-09T22:07:39Z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b3e4112c-4c22-43c6-a65c-875634bea030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